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never" codeName="ThisWorkbook" defaultThemeVersion="124226"/>
  <mc:AlternateContent xmlns:mc="http://schemas.openxmlformats.org/markup-compatibility/2006">
    <mc:Choice Requires="x15">
      <x15ac:absPath xmlns:x15ac="http://schemas.microsoft.com/office/spreadsheetml/2010/11/ac" url="https://smfg.sharepoint.com/sites/a_R8/Shared Documents/一般/20_募集要項/申請書様式類/量産化実証/確定版（Web掲載用）/"/>
    </mc:Choice>
  </mc:AlternateContent>
  <xr:revisionPtr revIDLastSave="18" documentId="8_{80A48CF6-31BA-4325-8A0B-45750914A988}" xr6:coauthVersionLast="47" xr6:coauthVersionMax="47" xr10:uidLastSave="{55A65FC4-7EB3-40D6-A03D-E2AFB4C50A58}"/>
  <bookViews>
    <workbookView xWindow="-108" yWindow="-108" windowWidth="23256" windowHeight="12456" tabRatio="894" xr2:uid="{00000000-000D-0000-FFFF-FFFF00000000}"/>
  </bookViews>
  <sheets>
    <sheet name="申請書" sheetId="5" r:id="rId1"/>
    <sheet name="【補足2】産業分類表" sheetId="72" state="hidden" r:id="rId2"/>
    <sheet name="別紙1" sheetId="76" r:id="rId3"/>
    <sheet name="別紙2" sheetId="77" r:id="rId4"/>
    <sheet name="別紙3" sheetId="9" r:id="rId5"/>
    <sheet name="別紙4" sheetId="78" r:id="rId6"/>
    <sheet name="別紙5" sheetId="79" r:id="rId7"/>
    <sheet name="別紙6" sheetId="80" r:id="rId8"/>
    <sheet name="別紙7" sheetId="81" r:id="rId9"/>
    <sheet name="別紙8" sheetId="82" r:id="rId10"/>
    <sheet name="別紙9" sheetId="83" r:id="rId11"/>
    <sheet name="別紙10" sheetId="84" r:id="rId12"/>
    <sheet name="別紙11" sheetId="93" r:id="rId13"/>
    <sheet name="別紙12" sheetId="85" r:id="rId14"/>
    <sheet name="別紙13" sheetId="86" r:id="rId15"/>
    <sheet name="別紙14" sheetId="87" r:id="rId16"/>
    <sheet name="別紙15" sheetId="91" r:id="rId17"/>
    <sheet name="別紙16" sheetId="92" r:id="rId18"/>
    <sheet name="別紙17" sheetId="90" r:id="rId19"/>
    <sheet name="別紙18" sheetId="59" r:id="rId20"/>
    <sheet name="別紙19" sheetId="69" r:id="rId21"/>
    <sheet name="別紙20" sheetId="45" r:id="rId22"/>
    <sheet name="別紙21　1.土木・建築工事費" sheetId="75" r:id="rId23"/>
    <sheet name="別紙22　2.原材料" sheetId="47" r:id="rId24"/>
    <sheet name="別紙23　3.外注費" sheetId="48" r:id="rId25"/>
    <sheet name="別紙24　4.人件費" sheetId="49" r:id="rId26"/>
    <sheet name="別紙25　5.賃借料" sheetId="67" r:id="rId27"/>
    <sheet name="別紙26　6.設備費" sheetId="50" r:id="rId28"/>
    <sheet name="別紙27　7.産業財産権" sheetId="52" r:id="rId29"/>
    <sheet name="別紙28　8．展示会" sheetId="53" r:id="rId30"/>
    <sheet name="別紙29　9.イベント" sheetId="54" r:id="rId31"/>
    <sheet name="別紙30　10.広報ツール" sheetId="55" r:id="rId32"/>
    <sheet name="別紙31　11.広告掲載" sheetId="56" r:id="rId33"/>
    <sheet name="Sheet1" sheetId="42" state="hidden" r:id="rId34"/>
    <sheet name="産業分類（データ）" sheetId="44" state="hidden" r:id="rId35"/>
  </sheets>
  <externalReferences>
    <externalReference r:id="rId36"/>
  </externalReferences>
  <definedNames>
    <definedName name="_xlnm.Print_Area" localSheetId="0">申請書!$A$1:$AH$45</definedName>
    <definedName name="_xlnm.Print_Area" localSheetId="2">別紙1!$A$1:$X$38</definedName>
    <definedName name="_xlnm.Print_Area" localSheetId="12">別紙11!$A$1:$AI$42</definedName>
    <definedName name="_xlnm.Print_Area" localSheetId="13">別紙12!$A$1:$AH$47</definedName>
    <definedName name="_xlnm.Print_Area" localSheetId="20">別紙19!$A$1:$AN$31</definedName>
    <definedName name="_xlnm.Print_Area" localSheetId="3">別紙2!$A$1:$H$28</definedName>
    <definedName name="_xlnm.Print_Area" localSheetId="21">別紙20!$A$1:$P$23</definedName>
    <definedName name="_xlnm.Print_Area" localSheetId="23">'別紙22　2.原材料'!$A$1:$Q$16</definedName>
    <definedName name="_xlnm.Print_Area" localSheetId="24">'別紙23　3.外注費'!$A$1:$R$19</definedName>
    <definedName name="_xlnm.Print_Area" localSheetId="25">'別紙24　4.人件費'!$A$1:$T$22</definedName>
    <definedName name="_xlnm.Print_Area" localSheetId="26">'別紙25　5.賃借料'!$A$1:$S$20</definedName>
    <definedName name="_xlnm.Print_Area" localSheetId="27">'別紙26　6.設備費'!$A$1:$U$19</definedName>
    <definedName name="_xlnm.Print_Area" localSheetId="28">'別紙27　7.産業財産権'!$A$1:$P$16</definedName>
    <definedName name="_xlnm.Print_Area" localSheetId="29">'別紙28　8．展示会'!$A$1:$S$19</definedName>
    <definedName name="_xlnm.Print_Area" localSheetId="30">'別紙29　9.イベント'!$A$1:$R$19</definedName>
    <definedName name="_xlnm.Print_Area" localSheetId="4">別紙3!$A$1:$AH$33</definedName>
    <definedName name="_xlnm.Print_Area" localSheetId="31">'別紙30　10.広報ツール'!$A$1:$R$19</definedName>
    <definedName name="_xlnm.Print_Area" localSheetId="32">'別紙31　11.広告掲載'!$A$1:$S$19</definedName>
    <definedName name="_xlnm.Print_Titles" localSheetId="22">'別紙21　1.土木・建築工事費'!$1:$5</definedName>
    <definedName name="_xlnm.Print_Titles" localSheetId="23">'別紙22　2.原材料'!$1:$5</definedName>
    <definedName name="_xlnm.Print_Titles" localSheetId="24">'別紙23　3.外注費'!$1:$5</definedName>
    <definedName name="_xlnm.Print_Titles" localSheetId="25">'別紙24　4.人件費'!$1:$5</definedName>
    <definedName name="_xlnm.Print_Titles" localSheetId="26">'別紙25　5.賃借料'!$1:$5</definedName>
    <definedName name="_xlnm.Print_Titles" localSheetId="27">'別紙26　6.設備費'!$1:$5</definedName>
    <definedName name="_xlnm.Print_Titles" localSheetId="28">'別紙27　7.産業財産権'!$1:$5</definedName>
    <definedName name="_xlnm.Print_Titles" localSheetId="29">'別紙28　8．展示会'!$1:$5</definedName>
    <definedName name="_xlnm.Print_Titles" localSheetId="30">'別紙29　9.イベント'!$1:$5</definedName>
    <definedName name="_xlnm.Print_Titles" localSheetId="31">'別紙30　10.広報ツール'!$1:$5</definedName>
    <definedName name="_xlnm.Print_Titles" localSheetId="32">'別紙31　11.広告掲載'!$1:$5</definedName>
    <definedName name="雑役・事務">'[1]個人別時間-入力'!$E$3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6" i="85" l="1"/>
  <c r="W7" i="85"/>
  <c r="W8" i="85"/>
  <c r="W5" i="85"/>
  <c r="R20" i="76"/>
  <c r="F20" i="76"/>
  <c r="M18" i="45" l="1"/>
  <c r="K18" i="45"/>
  <c r="I18" i="45"/>
  <c r="G18" i="45"/>
  <c r="E18" i="45"/>
  <c r="P11" i="75"/>
  <c r="N11" i="75"/>
  <c r="L11" i="75"/>
  <c r="J11" i="75"/>
  <c r="Q16" i="49"/>
  <c r="N16" i="49"/>
  <c r="K16" i="49"/>
  <c r="H16" i="49"/>
  <c r="L31" i="5"/>
  <c r="L32" i="5"/>
  <c r="P31" i="5"/>
  <c r="T31" i="5"/>
  <c r="X31" i="5"/>
  <c r="X32" i="5"/>
  <c r="P32" i="5"/>
  <c r="T32" i="5"/>
  <c r="X33" i="5"/>
  <c r="P33" i="5"/>
  <c r="T33" i="5"/>
  <c r="L34" i="90"/>
  <c r="L3" i="78"/>
  <c r="F11" i="85" l="1"/>
  <c r="F15" i="85"/>
  <c r="F14" i="85"/>
  <c r="F13" i="85"/>
  <c r="F12" i="85"/>
  <c r="F10" i="85" l="1"/>
  <c r="K30" i="80" l="1"/>
  <c r="X34" i="5"/>
  <c r="J16" i="56"/>
  <c r="I16" i="56"/>
  <c r="P34" i="5" l="1"/>
  <c r="H12" i="45"/>
  <c r="I12" i="45"/>
  <c r="I9" i="45"/>
  <c r="J9" i="45"/>
  <c r="Q7" i="75"/>
  <c r="R7" i="75"/>
  <c r="Q8" i="75"/>
  <c r="R8" i="75"/>
  <c r="Q9" i="75"/>
  <c r="R9" i="75"/>
  <c r="Q10" i="75"/>
  <c r="R10" i="75"/>
  <c r="R6" i="75"/>
  <c r="Q6" i="75"/>
  <c r="K7" i="45"/>
  <c r="O11" i="75"/>
  <c r="J7" i="45" s="1"/>
  <c r="I7" i="45"/>
  <c r="M11" i="75"/>
  <c r="H7" i="45" s="1"/>
  <c r="G7" i="45"/>
  <c r="K11" i="75"/>
  <c r="F7" i="45" s="1"/>
  <c r="P7" i="47"/>
  <c r="Q7" i="47"/>
  <c r="P8" i="47"/>
  <c r="Q8" i="47"/>
  <c r="P9" i="47"/>
  <c r="Q9" i="47"/>
  <c r="P10" i="47"/>
  <c r="Q10" i="47"/>
  <c r="P11" i="47"/>
  <c r="Q11" i="47"/>
  <c r="P12" i="47"/>
  <c r="Q12" i="47"/>
  <c r="P13" i="47"/>
  <c r="Q13" i="47"/>
  <c r="P14" i="47"/>
  <c r="Q14" i="47"/>
  <c r="P15" i="47"/>
  <c r="Q15" i="47"/>
  <c r="Q6" i="47"/>
  <c r="P6" i="47"/>
  <c r="O16" i="47"/>
  <c r="K8" i="45" s="1"/>
  <c r="N16" i="47"/>
  <c r="J8" i="45" s="1"/>
  <c r="M16" i="47"/>
  <c r="I8" i="45" s="1"/>
  <c r="L16" i="47"/>
  <c r="H8" i="45" s="1"/>
  <c r="K16" i="47"/>
  <c r="G8" i="45" s="1"/>
  <c r="J16" i="47"/>
  <c r="F8" i="45" s="1"/>
  <c r="P7" i="48"/>
  <c r="Q7" i="48"/>
  <c r="P8" i="48"/>
  <c r="Q8" i="48"/>
  <c r="P9" i="48"/>
  <c r="Q9" i="48"/>
  <c r="P10" i="48"/>
  <c r="Q10" i="48"/>
  <c r="Q6" i="48"/>
  <c r="P6" i="48"/>
  <c r="O11" i="48"/>
  <c r="K9" i="45" s="1"/>
  <c r="N11" i="48"/>
  <c r="M11" i="48"/>
  <c r="L11" i="48"/>
  <c r="H9" i="45" s="1"/>
  <c r="K11" i="48"/>
  <c r="G9" i="45" s="1"/>
  <c r="J11" i="48"/>
  <c r="F9" i="45" s="1"/>
  <c r="Q15" i="49"/>
  <c r="Q14" i="49"/>
  <c r="Q13" i="49"/>
  <c r="Q12" i="49"/>
  <c r="Q11" i="49"/>
  <c r="Q10" i="49"/>
  <c r="Q9" i="49"/>
  <c r="Q8" i="49"/>
  <c r="Q7" i="49"/>
  <c r="Q6" i="49"/>
  <c r="N15" i="49"/>
  <c r="N14" i="49"/>
  <c r="N13" i="49"/>
  <c r="N12" i="49"/>
  <c r="N11" i="49"/>
  <c r="N10" i="49"/>
  <c r="N9" i="49"/>
  <c r="N8" i="49"/>
  <c r="N7" i="49"/>
  <c r="N6" i="49"/>
  <c r="K15" i="49"/>
  <c r="K14" i="49"/>
  <c r="K13" i="49"/>
  <c r="K12" i="49"/>
  <c r="K11" i="49"/>
  <c r="K10" i="49"/>
  <c r="K9" i="49"/>
  <c r="K8" i="49"/>
  <c r="K7" i="49"/>
  <c r="K6" i="49"/>
  <c r="Q7" i="67"/>
  <c r="R7" i="67"/>
  <c r="Q8" i="67"/>
  <c r="R8" i="67"/>
  <c r="Q9" i="67"/>
  <c r="R9" i="67"/>
  <c r="Q10" i="67"/>
  <c r="R10" i="67"/>
  <c r="Q11" i="67"/>
  <c r="R11" i="67"/>
  <c r="Q12" i="67"/>
  <c r="R12" i="67"/>
  <c r="Q13" i="67"/>
  <c r="R13" i="67"/>
  <c r="Q14" i="67"/>
  <c r="R14" i="67"/>
  <c r="Q15" i="67"/>
  <c r="R15" i="67"/>
  <c r="R6" i="67"/>
  <c r="Q6" i="67"/>
  <c r="P16" i="67"/>
  <c r="K11" i="45" s="1"/>
  <c r="O16" i="67"/>
  <c r="J11" i="45" s="1"/>
  <c r="N16" i="67"/>
  <c r="I11" i="45" s="1"/>
  <c r="M16" i="67"/>
  <c r="H11" i="45" s="1"/>
  <c r="L16" i="67"/>
  <c r="G11" i="45" s="1"/>
  <c r="K16" i="67"/>
  <c r="F11" i="45" s="1"/>
  <c r="T7" i="50"/>
  <c r="U7" i="50"/>
  <c r="T8" i="50"/>
  <c r="U8" i="50"/>
  <c r="T9" i="50"/>
  <c r="U9" i="50"/>
  <c r="T10" i="50"/>
  <c r="U10" i="50"/>
  <c r="U6" i="50"/>
  <c r="T6" i="50"/>
  <c r="S11" i="50"/>
  <c r="K12" i="45" s="1"/>
  <c r="R11" i="50"/>
  <c r="J12" i="45" s="1"/>
  <c r="Q11" i="50"/>
  <c r="P11" i="50"/>
  <c r="O11" i="50"/>
  <c r="G12" i="45" s="1"/>
  <c r="N11" i="50"/>
  <c r="F12" i="45" s="1"/>
  <c r="O7" i="52"/>
  <c r="P7" i="52"/>
  <c r="O8" i="52"/>
  <c r="P8" i="52"/>
  <c r="O9" i="52"/>
  <c r="P9" i="52"/>
  <c r="O10" i="52"/>
  <c r="P10" i="52"/>
  <c r="O11" i="52"/>
  <c r="P11" i="52"/>
  <c r="O12" i="52"/>
  <c r="P12" i="52"/>
  <c r="O13" i="52"/>
  <c r="P13" i="52"/>
  <c r="O14" i="52"/>
  <c r="P14" i="52"/>
  <c r="O15" i="52"/>
  <c r="P15" i="52"/>
  <c r="P6" i="52"/>
  <c r="O6" i="52"/>
  <c r="N16" i="52"/>
  <c r="K13" i="45" s="1"/>
  <c r="M16" i="52"/>
  <c r="J13" i="45" s="1"/>
  <c r="L16" i="52"/>
  <c r="I13" i="45" s="1"/>
  <c r="K16" i="52"/>
  <c r="H13" i="45" s="1"/>
  <c r="J16" i="52"/>
  <c r="G13" i="45" s="1"/>
  <c r="I16" i="52"/>
  <c r="F13" i="45" s="1"/>
  <c r="Q7" i="53"/>
  <c r="R7" i="53"/>
  <c r="Q8" i="53"/>
  <c r="R8" i="53"/>
  <c r="Q9" i="53"/>
  <c r="R9" i="53"/>
  <c r="Q10" i="53"/>
  <c r="R10" i="53"/>
  <c r="R6" i="53"/>
  <c r="Q6" i="53"/>
  <c r="P11" i="53"/>
  <c r="K14" i="45" s="1"/>
  <c r="O11" i="53"/>
  <c r="J14" i="45" s="1"/>
  <c r="N11" i="53"/>
  <c r="I14" i="45" s="1"/>
  <c r="M11" i="53"/>
  <c r="H14" i="45" s="1"/>
  <c r="L11" i="53"/>
  <c r="G14" i="45" s="1"/>
  <c r="K11" i="53"/>
  <c r="F14" i="45" s="1"/>
  <c r="Q7" i="54"/>
  <c r="R7" i="54"/>
  <c r="Q8" i="54"/>
  <c r="R8" i="54"/>
  <c r="Q9" i="54"/>
  <c r="R9" i="54"/>
  <c r="Q10" i="54"/>
  <c r="R10" i="54"/>
  <c r="R6" i="54"/>
  <c r="Q6" i="54"/>
  <c r="P11" i="54"/>
  <c r="K15" i="45" s="1"/>
  <c r="O11" i="54"/>
  <c r="J15" i="45" s="1"/>
  <c r="N11" i="54"/>
  <c r="I15" i="45" s="1"/>
  <c r="M11" i="54"/>
  <c r="H15" i="45" s="1"/>
  <c r="Q7" i="55"/>
  <c r="R7" i="55"/>
  <c r="Q8" i="55"/>
  <c r="R8" i="55"/>
  <c r="Q9" i="55"/>
  <c r="R9" i="55"/>
  <c r="Q10" i="55"/>
  <c r="R10" i="55"/>
  <c r="R6" i="55"/>
  <c r="Q6" i="55"/>
  <c r="P11" i="55"/>
  <c r="K16" i="45" s="1"/>
  <c r="O11" i="55"/>
  <c r="J16" i="45" s="1"/>
  <c r="N11" i="55"/>
  <c r="I16" i="45" s="1"/>
  <c r="M11" i="55"/>
  <c r="H16" i="45" s="1"/>
  <c r="L11" i="55"/>
  <c r="G16" i="45" s="1"/>
  <c r="K11" i="55"/>
  <c r="F16" i="45" s="1"/>
  <c r="O16" i="56"/>
  <c r="J17" i="45" s="1"/>
  <c r="P16" i="56"/>
  <c r="K17" i="45" s="1"/>
  <c r="Q7" i="56"/>
  <c r="R7" i="56"/>
  <c r="Q8" i="56"/>
  <c r="R8" i="56"/>
  <c r="Q9" i="56"/>
  <c r="R9" i="56"/>
  <c r="Q10" i="56"/>
  <c r="R10" i="56"/>
  <c r="Q11" i="56"/>
  <c r="R11" i="56"/>
  <c r="Q12" i="56"/>
  <c r="R12" i="56"/>
  <c r="Q13" i="56"/>
  <c r="R13" i="56"/>
  <c r="Q14" i="56"/>
  <c r="R14" i="56"/>
  <c r="Q15" i="56"/>
  <c r="R15" i="56"/>
  <c r="R6" i="56"/>
  <c r="Q6" i="56"/>
  <c r="N16" i="56"/>
  <c r="I17" i="45" s="1"/>
  <c r="M16" i="56"/>
  <c r="H17" i="45" s="1"/>
  <c r="X35" i="5"/>
  <c r="T35" i="5"/>
  <c r="P35" i="5"/>
  <c r="T34" i="5"/>
  <c r="AA30" i="80"/>
  <c r="S30" i="80"/>
  <c r="O21" i="45"/>
  <c r="E7" i="45"/>
  <c r="I11" i="75"/>
  <c r="D7" i="45" s="1"/>
  <c r="H15" i="49"/>
  <c r="H14" i="49"/>
  <c r="H13" i="49"/>
  <c r="H12" i="49"/>
  <c r="H11" i="49"/>
  <c r="H10" i="49"/>
  <c r="H9" i="49"/>
  <c r="H8" i="49"/>
  <c r="H7" i="49"/>
  <c r="H6" i="49"/>
  <c r="J10" i="45" l="1"/>
  <c r="K10" i="45" s="1"/>
  <c r="K19" i="45" s="1"/>
  <c r="R9" i="49"/>
  <c r="R14" i="49"/>
  <c r="R15" i="49"/>
  <c r="R10" i="49"/>
  <c r="R11" i="49"/>
  <c r="R12" i="49"/>
  <c r="R13" i="49"/>
  <c r="H10" i="45"/>
  <c r="I10" i="45" s="1"/>
  <c r="I19" i="45" s="1"/>
  <c r="R8" i="49"/>
  <c r="R7" i="49"/>
  <c r="R6" i="49"/>
  <c r="F10" i="45"/>
  <c r="G10" i="45" s="1"/>
  <c r="R16" i="56"/>
  <c r="M17" i="45" s="1"/>
  <c r="P16" i="47"/>
  <c r="L8" i="45" s="1"/>
  <c r="Q16" i="47"/>
  <c r="M8" i="45" s="1"/>
  <c r="Q11" i="75"/>
  <c r="L7" i="45" s="1"/>
  <c r="R11" i="75"/>
  <c r="M7" i="45" s="1"/>
  <c r="AD20" i="9"/>
  <c r="J18" i="45" l="1"/>
  <c r="H18" i="45"/>
  <c r="R16" i="49"/>
  <c r="Q11" i="53" l="1"/>
  <c r="L14" i="45" s="1"/>
  <c r="J16" i="67" l="1"/>
  <c r="E11" i="45" s="1"/>
  <c r="L16" i="56" l="1"/>
  <c r="G17" i="45" s="1"/>
  <c r="T11" i="50" l="1"/>
  <c r="L12" i="45" s="1"/>
  <c r="I16" i="67" l="1"/>
  <c r="D11" i="45" s="1"/>
  <c r="R16" i="67" l="1"/>
  <c r="M11" i="45" s="1"/>
  <c r="Q16" i="67"/>
  <c r="L11" i="45" s="1"/>
  <c r="H11" i="48" l="1"/>
  <c r="D9" i="45" s="1"/>
  <c r="I16" i="47"/>
  <c r="E8" i="45" s="1"/>
  <c r="H16" i="47"/>
  <c r="D10" i="45" l="1"/>
  <c r="E10" i="45" s="1"/>
  <c r="K16" i="56"/>
  <c r="F17" i="45" s="1"/>
  <c r="E17" i="45"/>
  <c r="D17" i="45"/>
  <c r="L11" i="54"/>
  <c r="G15" i="45" s="1"/>
  <c r="G19" i="45" s="1"/>
  <c r="K11" i="54"/>
  <c r="F15" i="45" s="1"/>
  <c r="H16" i="52"/>
  <c r="E13" i="45" s="1"/>
  <c r="G16" i="52"/>
  <c r="D13" i="45" s="1"/>
  <c r="D8" i="45"/>
  <c r="J11" i="55"/>
  <c r="E16" i="45" s="1"/>
  <c r="I11" i="55"/>
  <c r="D16" i="45" s="1"/>
  <c r="J11" i="54"/>
  <c r="E15" i="45" s="1"/>
  <c r="I11" i="54"/>
  <c r="D15" i="45" s="1"/>
  <c r="J11" i="53"/>
  <c r="E14" i="45" s="1"/>
  <c r="I11" i="53"/>
  <c r="D14" i="45" s="1"/>
  <c r="M11" i="50"/>
  <c r="E12" i="45" s="1"/>
  <c r="L11" i="50"/>
  <c r="D12" i="45" s="1"/>
  <c r="I11" i="48"/>
  <c r="E9" i="45" s="1"/>
  <c r="F18" i="45" l="1"/>
  <c r="L33" i="5" s="1"/>
  <c r="E19" i="45"/>
  <c r="M19" i="45" s="1"/>
  <c r="R18" i="49" s="1"/>
  <c r="D18" i="45"/>
  <c r="L25" i="5" s="1"/>
  <c r="R11" i="55"/>
  <c r="M16" i="45" s="1"/>
  <c r="L10" i="45"/>
  <c r="Q11" i="48"/>
  <c r="M9" i="45" s="1"/>
  <c r="R11" i="53"/>
  <c r="M14" i="45" s="1"/>
  <c r="O16" i="52"/>
  <c r="L13" i="45" s="1"/>
  <c r="P16" i="52"/>
  <c r="M13" i="45" s="1"/>
  <c r="Q16" i="56"/>
  <c r="L17" i="45" s="1"/>
  <c r="Q11" i="55"/>
  <c r="L16" i="45" s="1"/>
  <c r="Q11" i="54"/>
  <c r="L15" i="45" s="1"/>
  <c r="R11" i="54"/>
  <c r="M15" i="45" s="1"/>
  <c r="U11" i="50"/>
  <c r="M12" i="45" s="1"/>
  <c r="P11" i="48"/>
  <c r="L9" i="45" s="1"/>
  <c r="L26" i="5" l="1"/>
  <c r="L18" i="45"/>
  <c r="L27" i="5"/>
  <c r="AB33" i="5"/>
  <c r="L34" i="5"/>
  <c r="AB34" i="5" l="1"/>
  <c r="L35" i="5"/>
  <c r="M10" i="45"/>
  <c r="AB35" i="5" l="1"/>
  <c r="N21" i="45"/>
  <c r="Z20" i="9" l="1"/>
</calcChain>
</file>

<file path=xl/sharedStrings.xml><?xml version="1.0" encoding="utf-8"?>
<sst xmlns="http://schemas.openxmlformats.org/spreadsheetml/2006/main" count="2094" uniqueCount="986">
  <si>
    <t>様式第１号（第６条関係）</t>
    <phoneticPr fontId="5"/>
  </si>
  <si>
    <t>受付者記入欄</t>
    <rPh sb="0" eb="2">
      <t>ウケツケ</t>
    </rPh>
    <rPh sb="2" eb="3">
      <t>シャ</t>
    </rPh>
    <rPh sb="3" eb="5">
      <t>キニュウ</t>
    </rPh>
    <rPh sb="5" eb="6">
      <t>ラン</t>
    </rPh>
    <phoneticPr fontId="5"/>
  </si>
  <si>
    <t>受付番号</t>
    <rPh sb="0" eb="2">
      <t>ウケツケ</t>
    </rPh>
    <rPh sb="2" eb="4">
      <t>バンゴウ</t>
    </rPh>
    <phoneticPr fontId="5"/>
  </si>
  <si>
    <t>受付日</t>
    <rPh sb="0" eb="3">
      <t>ウケツケビ</t>
    </rPh>
    <phoneticPr fontId="5"/>
  </si>
  <si>
    <t>　　東　京　都　知　事　　　殿</t>
    <rPh sb="2" eb="3">
      <t>ヒガシ</t>
    </rPh>
    <rPh sb="4" eb="5">
      <t>キョウ</t>
    </rPh>
    <rPh sb="6" eb="7">
      <t>ト</t>
    </rPh>
    <rPh sb="8" eb="9">
      <t>チ</t>
    </rPh>
    <rPh sb="10" eb="11">
      <t>コト</t>
    </rPh>
    <rPh sb="14" eb="15">
      <t>ドノ</t>
    </rPh>
    <phoneticPr fontId="5"/>
  </si>
  <si>
    <t>受付者</t>
    <rPh sb="0" eb="2">
      <t>ウケツケ</t>
    </rPh>
    <rPh sb="2" eb="3">
      <t>シャ</t>
    </rPh>
    <phoneticPr fontId="5"/>
  </si>
  <si>
    <t>所在地</t>
    <rPh sb="0" eb="3">
      <t>ショザイチ</t>
    </rPh>
    <phoneticPr fontId="5"/>
  </si>
  <si>
    <t>〒　　　‐　　　　</t>
    <phoneticPr fontId="5"/>
  </si>
  <si>
    <t>名称</t>
    <rPh sb="0" eb="2">
      <t>メイショウ</t>
    </rPh>
    <phoneticPr fontId="5"/>
  </si>
  <si>
    <t>代表者</t>
    <rPh sb="0" eb="3">
      <t>ダイヒョウシャ</t>
    </rPh>
    <phoneticPr fontId="5"/>
  </si>
  <si>
    <t>（役職）</t>
    <rPh sb="1" eb="3">
      <t>ヤクショク</t>
    </rPh>
    <phoneticPr fontId="5"/>
  </si>
  <si>
    <t>（氏名）</t>
    <rPh sb="1" eb="3">
      <t>シメイ</t>
    </rPh>
    <phoneticPr fontId="5"/>
  </si>
  <si>
    <t>実印</t>
    <rPh sb="0" eb="2">
      <t>ジツイン</t>
    </rPh>
    <phoneticPr fontId="5"/>
  </si>
  <si>
    <t>下記のとおり補助事業を実施したいので、別紙の書類を添えて、事業計画書を提出します。</t>
    <rPh sb="29" eb="31">
      <t>ジギョウ</t>
    </rPh>
    <rPh sb="31" eb="33">
      <t>ケイカク</t>
    </rPh>
    <rPh sb="33" eb="34">
      <t>カ</t>
    </rPh>
    <rPh sb="35" eb="37">
      <t>テイシュツ</t>
    </rPh>
    <phoneticPr fontId="2"/>
  </si>
  <si>
    <t>記</t>
    <rPh sb="0" eb="1">
      <t>キ</t>
    </rPh>
    <phoneticPr fontId="5"/>
  </si>
  <si>
    <r>
      <t>申請テーマ</t>
    </r>
    <r>
      <rPr>
        <sz val="10.5"/>
        <rFont val="ＭＳ ゴシック"/>
        <family val="3"/>
        <charset val="128"/>
      </rPr>
      <t>　（25字以内）</t>
    </r>
    <rPh sb="0" eb="2">
      <t>シンセイ</t>
    </rPh>
    <rPh sb="9" eb="10">
      <t>ジ</t>
    </rPh>
    <rPh sb="10" eb="12">
      <t>イナイ</t>
    </rPh>
    <phoneticPr fontId="5"/>
  </si>
  <si>
    <t>初年度の補助金交付申請額</t>
    <rPh sb="0" eb="3">
      <t>ショネンド</t>
    </rPh>
    <rPh sb="6" eb="7">
      <t>キン</t>
    </rPh>
    <rPh sb="7" eb="9">
      <t>コウフ</t>
    </rPh>
    <rPh sb="9" eb="12">
      <t>シンセイガク</t>
    </rPh>
    <phoneticPr fontId="5"/>
  </si>
  <si>
    <t>総事業費</t>
    <rPh sb="0" eb="4">
      <t>ソウジギョウヒ</t>
    </rPh>
    <phoneticPr fontId="5"/>
  </si>
  <si>
    <t>円</t>
    <rPh sb="0" eb="1">
      <t>エン</t>
    </rPh>
    <phoneticPr fontId="5"/>
  </si>
  <si>
    <t>補助対象経費</t>
    <rPh sb="2" eb="4">
      <t>タイショウ</t>
    </rPh>
    <rPh sb="4" eb="6">
      <t>ケイヒ</t>
    </rPh>
    <phoneticPr fontId="5"/>
  </si>
  <si>
    <r>
      <t xml:space="preserve">　交付申請額
</t>
    </r>
    <r>
      <rPr>
        <sz val="9"/>
        <rFont val="ＭＳ ゴシック"/>
        <family val="3"/>
        <charset val="128"/>
      </rPr>
      <t>（補助対象経費の2/3以下）</t>
    </r>
    <r>
      <rPr>
        <sz val="11"/>
        <rFont val="ＭＳ ゴシック"/>
        <family val="3"/>
        <charset val="128"/>
      </rPr>
      <t xml:space="preserve">
　※千円未満切り捨て</t>
    </r>
    <rPh sb="1" eb="3">
      <t>コウフ</t>
    </rPh>
    <rPh sb="3" eb="6">
      <t>シンセイガク</t>
    </rPh>
    <rPh sb="10" eb="12">
      <t>タイショウ</t>
    </rPh>
    <rPh sb="12" eb="14">
      <t>ケイヒ</t>
    </rPh>
    <rPh sb="18" eb="20">
      <t>イカ</t>
    </rPh>
    <rPh sb="24" eb="26">
      <t>センエン</t>
    </rPh>
    <rPh sb="26" eb="28">
      <t>ミマン</t>
    </rPh>
    <rPh sb="28" eb="29">
      <t>キ</t>
    </rPh>
    <rPh sb="30" eb="31">
      <t>ス</t>
    </rPh>
    <phoneticPr fontId="2"/>
  </si>
  <si>
    <t>円</t>
    <rPh sb="0" eb="1">
      <t>エン</t>
    </rPh>
    <phoneticPr fontId="2"/>
  </si>
  <si>
    <t>後年度補助金交付申請予定額</t>
    <rPh sb="0" eb="3">
      <t>コウネンド</t>
    </rPh>
    <rPh sb="5" eb="6">
      <t>キン</t>
    </rPh>
    <rPh sb="6" eb="8">
      <t>コウフ</t>
    </rPh>
    <rPh sb="8" eb="10">
      <t>シンセイ</t>
    </rPh>
    <rPh sb="10" eb="12">
      <t>ヨテイ</t>
    </rPh>
    <rPh sb="12" eb="13">
      <t>ガク</t>
    </rPh>
    <phoneticPr fontId="5"/>
  </si>
  <si>
    <t>（単位：円）</t>
    <rPh sb="1" eb="3">
      <t>タンイ</t>
    </rPh>
    <rPh sb="4" eb="5">
      <t>エン</t>
    </rPh>
    <phoneticPr fontId="2"/>
  </si>
  <si>
    <t>第１期</t>
    <rPh sb="0" eb="1">
      <t>ダイ</t>
    </rPh>
    <rPh sb="2" eb="3">
      <t>キ</t>
    </rPh>
    <phoneticPr fontId="2"/>
  </si>
  <si>
    <t>第２期</t>
    <rPh sb="0" eb="1">
      <t>ダイ</t>
    </rPh>
    <rPh sb="2" eb="3">
      <t>キ</t>
    </rPh>
    <phoneticPr fontId="2"/>
  </si>
  <si>
    <t>第３期</t>
    <rPh sb="0" eb="1">
      <t>ダイ</t>
    </rPh>
    <rPh sb="2" eb="3">
      <t>キ</t>
    </rPh>
    <phoneticPr fontId="2"/>
  </si>
  <si>
    <t>第４期</t>
    <rPh sb="0" eb="1">
      <t>ダイ</t>
    </rPh>
    <rPh sb="2" eb="3">
      <t>キ</t>
    </rPh>
    <phoneticPr fontId="2"/>
  </si>
  <si>
    <t>合計</t>
    <rPh sb="0" eb="2">
      <t>ゴウケイ</t>
    </rPh>
    <phoneticPr fontId="2"/>
  </si>
  <si>
    <r>
      <t xml:space="preserve">　交付申請予定額
</t>
    </r>
    <r>
      <rPr>
        <sz val="9"/>
        <rFont val="ＭＳ ゴシック"/>
        <family val="3"/>
        <charset val="128"/>
      </rPr>
      <t>（補助対象経費の2/3以下）</t>
    </r>
    <r>
      <rPr>
        <sz val="11"/>
        <rFont val="ＭＳ ゴシック"/>
        <family val="3"/>
        <charset val="128"/>
      </rPr>
      <t xml:space="preserve">
　※千円未満切り捨て</t>
    </r>
    <rPh sb="1" eb="3">
      <t>コウフ</t>
    </rPh>
    <rPh sb="3" eb="5">
      <t>シンセイ</t>
    </rPh>
    <rPh sb="5" eb="7">
      <t>ヨテイ</t>
    </rPh>
    <rPh sb="7" eb="8">
      <t>ガク</t>
    </rPh>
    <rPh sb="12" eb="14">
      <t>タイショウ</t>
    </rPh>
    <rPh sb="14" eb="16">
      <t>ケイヒ</t>
    </rPh>
    <rPh sb="20" eb="22">
      <t>イカ</t>
    </rPh>
    <rPh sb="26" eb="28">
      <t>センエン</t>
    </rPh>
    <rPh sb="28" eb="30">
      <t>ミマン</t>
    </rPh>
    <rPh sb="30" eb="31">
      <t>キ</t>
    </rPh>
    <rPh sb="32" eb="33">
      <t>ス</t>
    </rPh>
    <phoneticPr fontId="2"/>
  </si>
  <si>
    <t>※事業期間に応じてご記入ください。</t>
    <rPh sb="1" eb="3">
      <t>ジギョウ</t>
    </rPh>
    <rPh sb="3" eb="5">
      <t>キカン</t>
    </rPh>
    <rPh sb="6" eb="7">
      <t>オウ</t>
    </rPh>
    <rPh sb="10" eb="12">
      <t>キニュウ</t>
    </rPh>
    <phoneticPr fontId="2"/>
  </si>
  <si>
    <t>過去の補助金交付実績</t>
    <rPh sb="0" eb="2">
      <t>カコ</t>
    </rPh>
    <rPh sb="3" eb="6">
      <t>ホジョキン</t>
    </rPh>
    <rPh sb="6" eb="8">
      <t>コウフ</t>
    </rPh>
    <rPh sb="8" eb="10">
      <t>ジッセキ</t>
    </rPh>
    <phoneticPr fontId="5"/>
  </si>
  <si>
    <t>補助金交付額</t>
    <rPh sb="0" eb="3">
      <t>ホジョキン</t>
    </rPh>
    <rPh sb="3" eb="6">
      <t>コウフガク</t>
    </rPh>
    <phoneticPr fontId="5"/>
  </si>
  <si>
    <t>※第２期以降に記載してください。</t>
    <rPh sb="1" eb="2">
      <t>ダイ</t>
    </rPh>
    <rPh sb="3" eb="4">
      <t>キ</t>
    </rPh>
    <rPh sb="4" eb="6">
      <t>イコウ</t>
    </rPh>
    <rPh sb="7" eb="9">
      <t>キサイ</t>
    </rPh>
    <phoneticPr fontId="2"/>
  </si>
  <si>
    <t>事業終了予定日</t>
    <rPh sb="0" eb="2">
      <t>ジギョウ</t>
    </rPh>
    <rPh sb="2" eb="4">
      <t>シュウリョウ</t>
    </rPh>
    <rPh sb="4" eb="7">
      <t>ヨテイビ</t>
    </rPh>
    <phoneticPr fontId="5"/>
  </si>
  <si>
    <t>年</t>
    <rPh sb="0" eb="1">
      <t>ネン</t>
    </rPh>
    <phoneticPr fontId="5"/>
  </si>
  <si>
    <t>月末</t>
    <rPh sb="0" eb="1">
      <t>ガツ</t>
    </rPh>
    <rPh sb="1" eb="2">
      <t>マツ</t>
    </rPh>
    <phoneticPr fontId="5"/>
  </si>
  <si>
    <t>募集要項33頁　補足２産業分類表</t>
    <rPh sb="0" eb="2">
      <t>ボシュウ</t>
    </rPh>
    <rPh sb="2" eb="4">
      <t>ヨウコウ</t>
    </rPh>
    <rPh sb="6" eb="7">
      <t>ページ</t>
    </rPh>
    <rPh sb="11" eb="15">
      <t>サンギョウブンルイ</t>
    </rPh>
    <rPh sb="15" eb="16">
      <t>ヒョウ</t>
    </rPh>
    <phoneticPr fontId="2"/>
  </si>
  <si>
    <t>申請書の別紙１「実施計画：１．申請者の概要」の「主たる業種」は下表の「統合大分類」の「分類コード・部門名」を、「業種区分」は「統合中分類」の「部門名」から該当の業種を選んでご記入ください。</t>
    <phoneticPr fontId="2"/>
  </si>
  <si>
    <t>統合大分類</t>
  </si>
  <si>
    <t>統合中分類</t>
  </si>
  <si>
    <t>分類コード</t>
    <rPh sb="0" eb="2">
      <t>ブンルイ</t>
    </rPh>
    <phoneticPr fontId="2"/>
  </si>
  <si>
    <t>部門名</t>
    <rPh sb="0" eb="3">
      <t>ブモンメイ</t>
    </rPh>
    <phoneticPr fontId="2"/>
  </si>
  <si>
    <t>A01</t>
    <phoneticPr fontId="2"/>
  </si>
  <si>
    <t>農林漁業</t>
    <phoneticPr fontId="2"/>
  </si>
  <si>
    <t>A011</t>
    <phoneticPr fontId="2"/>
  </si>
  <si>
    <t>耕種農業</t>
    <phoneticPr fontId="2"/>
  </si>
  <si>
    <t>A06</t>
    <phoneticPr fontId="2"/>
  </si>
  <si>
    <t xml:space="preserve">A012 </t>
    <phoneticPr fontId="2"/>
  </si>
  <si>
    <t>畜産</t>
    <phoneticPr fontId="2"/>
  </si>
  <si>
    <t>A11</t>
    <phoneticPr fontId="2"/>
  </si>
  <si>
    <t xml:space="preserve">A013 </t>
    <phoneticPr fontId="2"/>
  </si>
  <si>
    <t>農業サービス</t>
  </si>
  <si>
    <t>A15</t>
    <phoneticPr fontId="2"/>
  </si>
  <si>
    <t xml:space="preserve">A015 </t>
    <phoneticPr fontId="2"/>
  </si>
  <si>
    <t>林業</t>
    <phoneticPr fontId="2"/>
  </si>
  <si>
    <t>A16</t>
    <phoneticPr fontId="2"/>
  </si>
  <si>
    <t xml:space="preserve">A017 </t>
    <phoneticPr fontId="2"/>
  </si>
  <si>
    <t>漁業</t>
  </si>
  <si>
    <t>A39</t>
    <phoneticPr fontId="2"/>
  </si>
  <si>
    <t>鉱業</t>
    <phoneticPr fontId="2"/>
  </si>
  <si>
    <t xml:space="preserve">A061 </t>
    <phoneticPr fontId="2"/>
  </si>
  <si>
    <t>石炭・原油・天然ガス</t>
    <phoneticPr fontId="2"/>
  </si>
  <si>
    <t>A20</t>
    <phoneticPr fontId="2"/>
  </si>
  <si>
    <t xml:space="preserve">A062 </t>
    <phoneticPr fontId="2"/>
  </si>
  <si>
    <t>その他の鉱業</t>
  </si>
  <si>
    <t>A21</t>
    <phoneticPr fontId="2"/>
  </si>
  <si>
    <t>飲食料品</t>
  </si>
  <si>
    <t xml:space="preserve">A111 </t>
    <phoneticPr fontId="2"/>
  </si>
  <si>
    <t>食料品</t>
    <phoneticPr fontId="2"/>
  </si>
  <si>
    <t>A22</t>
    <phoneticPr fontId="2"/>
  </si>
  <si>
    <t xml:space="preserve">A112 </t>
    <phoneticPr fontId="2"/>
  </si>
  <si>
    <t>飲料</t>
  </si>
  <si>
    <t xml:space="preserve">A113 </t>
    <phoneticPr fontId="2"/>
  </si>
  <si>
    <t>飼料・有機質肥料（別掲を除く）</t>
  </si>
  <si>
    <t>A25</t>
    <phoneticPr fontId="2"/>
  </si>
  <si>
    <t xml:space="preserve">A114 </t>
    <phoneticPr fontId="2"/>
  </si>
  <si>
    <t>たばこ</t>
  </si>
  <si>
    <t>A26</t>
    <phoneticPr fontId="2"/>
  </si>
  <si>
    <t>繊維製品</t>
  </si>
  <si>
    <t xml:space="preserve">A151 </t>
    <phoneticPr fontId="2"/>
  </si>
  <si>
    <t>繊維工業製品</t>
  </si>
  <si>
    <t>A27</t>
    <phoneticPr fontId="2"/>
  </si>
  <si>
    <t xml:space="preserve">A152 </t>
    <phoneticPr fontId="2"/>
  </si>
  <si>
    <t>衣服・その他の繊維既製品</t>
  </si>
  <si>
    <t>A28</t>
    <phoneticPr fontId="2"/>
  </si>
  <si>
    <t>パルプ・紙・木製品</t>
    <phoneticPr fontId="2"/>
  </si>
  <si>
    <t xml:space="preserve">A161 </t>
    <phoneticPr fontId="2"/>
  </si>
  <si>
    <t>木材・木製品</t>
  </si>
  <si>
    <t>A29</t>
    <phoneticPr fontId="2"/>
  </si>
  <si>
    <t xml:space="preserve">A162 </t>
    <phoneticPr fontId="2"/>
  </si>
  <si>
    <t>家具・装備品</t>
  </si>
  <si>
    <t>A30</t>
    <phoneticPr fontId="2"/>
  </si>
  <si>
    <t xml:space="preserve">A163 </t>
    <phoneticPr fontId="2"/>
  </si>
  <si>
    <t>パルプ・紙・板紙・加工</t>
    <phoneticPr fontId="2"/>
  </si>
  <si>
    <t>A31</t>
    <phoneticPr fontId="2"/>
  </si>
  <si>
    <t>A164</t>
    <phoneticPr fontId="2"/>
  </si>
  <si>
    <t>紙加工品</t>
    <phoneticPr fontId="2"/>
  </si>
  <si>
    <t>A32</t>
    <phoneticPr fontId="2"/>
  </si>
  <si>
    <t>その他の製造工業製品</t>
  </si>
  <si>
    <t xml:space="preserve">A191 </t>
    <phoneticPr fontId="2"/>
  </si>
  <si>
    <t>印刷・製版・製本</t>
  </si>
  <si>
    <t>A33</t>
    <phoneticPr fontId="2"/>
  </si>
  <si>
    <t>化学製品</t>
  </si>
  <si>
    <t xml:space="preserve">A201 </t>
    <phoneticPr fontId="2"/>
  </si>
  <si>
    <t>化学肥料</t>
  </si>
  <si>
    <t>A34</t>
    <phoneticPr fontId="2"/>
  </si>
  <si>
    <t xml:space="preserve">A202 </t>
    <phoneticPr fontId="2"/>
  </si>
  <si>
    <t>無機化学工業製品</t>
  </si>
  <si>
    <t>A35</t>
    <phoneticPr fontId="2"/>
  </si>
  <si>
    <t xml:space="preserve">A203 </t>
    <phoneticPr fontId="2"/>
  </si>
  <si>
    <t>石油化学系基礎</t>
  </si>
  <si>
    <t xml:space="preserve">A204 </t>
    <phoneticPr fontId="2"/>
  </si>
  <si>
    <t>有機化学工業製品
（石油化学系基 礎製品・合成樹脂を除く）</t>
    <phoneticPr fontId="2"/>
  </si>
  <si>
    <t>A41</t>
    <phoneticPr fontId="2"/>
  </si>
  <si>
    <t xml:space="preserve">A205 </t>
    <phoneticPr fontId="2"/>
  </si>
  <si>
    <t>合成樹脂</t>
  </si>
  <si>
    <t>A46</t>
    <phoneticPr fontId="2"/>
  </si>
  <si>
    <t xml:space="preserve">A206 </t>
    <phoneticPr fontId="2"/>
  </si>
  <si>
    <t>化学繊維</t>
  </si>
  <si>
    <t>A47</t>
    <phoneticPr fontId="2"/>
  </si>
  <si>
    <t xml:space="preserve">A207 </t>
    <phoneticPr fontId="2"/>
  </si>
  <si>
    <t>医薬品</t>
  </si>
  <si>
    <t>A48</t>
    <phoneticPr fontId="2"/>
  </si>
  <si>
    <t xml:space="preserve">A208 </t>
    <phoneticPr fontId="2"/>
  </si>
  <si>
    <t>化学最終製品（医薬品を除く）</t>
  </si>
  <si>
    <t>A51</t>
    <phoneticPr fontId="2"/>
  </si>
  <si>
    <t>石油・石炭製品</t>
  </si>
  <si>
    <t xml:space="preserve">A211 </t>
    <phoneticPr fontId="2"/>
  </si>
  <si>
    <t>石油製品</t>
  </si>
  <si>
    <t>A53</t>
    <phoneticPr fontId="2"/>
  </si>
  <si>
    <t xml:space="preserve">A212 </t>
    <phoneticPr fontId="2"/>
  </si>
  <si>
    <t>石炭製品</t>
  </si>
  <si>
    <t>A55</t>
    <phoneticPr fontId="2"/>
  </si>
  <si>
    <t>プラスチック・ゴム製品</t>
  </si>
  <si>
    <t xml:space="preserve">A221 </t>
    <phoneticPr fontId="2"/>
  </si>
  <si>
    <t>プラスチック製品</t>
  </si>
  <si>
    <t>A57</t>
    <phoneticPr fontId="2"/>
  </si>
  <si>
    <t xml:space="preserve">A222 </t>
    <phoneticPr fontId="2"/>
  </si>
  <si>
    <t>ゴム製品</t>
  </si>
  <si>
    <t>A59</t>
    <phoneticPr fontId="2"/>
  </si>
  <si>
    <t>その他の製造工業製品</t>
    <phoneticPr fontId="2"/>
  </si>
  <si>
    <t xml:space="preserve">A231 </t>
    <phoneticPr fontId="2"/>
  </si>
  <si>
    <t>なめし革・革製品・毛皮</t>
  </si>
  <si>
    <t>A61</t>
    <phoneticPr fontId="2"/>
  </si>
  <si>
    <t>窯業・土石製品</t>
  </si>
  <si>
    <t xml:space="preserve">A251 </t>
    <phoneticPr fontId="2"/>
  </si>
  <si>
    <t>ガラス・ガラス製品</t>
  </si>
  <si>
    <t>A63</t>
    <phoneticPr fontId="2"/>
  </si>
  <si>
    <t xml:space="preserve">A252 </t>
    <phoneticPr fontId="2"/>
  </si>
  <si>
    <t>セメント・セメント製品</t>
  </si>
  <si>
    <t>A64</t>
    <phoneticPr fontId="2"/>
  </si>
  <si>
    <t>A253</t>
    <phoneticPr fontId="2"/>
  </si>
  <si>
    <t xml:space="preserve"> 陶磁器</t>
  </si>
  <si>
    <t>A65</t>
    <phoneticPr fontId="2"/>
  </si>
  <si>
    <t xml:space="preserve">A259 </t>
    <phoneticPr fontId="2"/>
  </si>
  <si>
    <t>その他の窯業・土石製品</t>
  </si>
  <si>
    <t>A66</t>
    <phoneticPr fontId="2"/>
  </si>
  <si>
    <t>鉄鋼</t>
  </si>
  <si>
    <t xml:space="preserve">A261 </t>
    <phoneticPr fontId="2"/>
  </si>
  <si>
    <t>銑鉄・粗鋼</t>
  </si>
  <si>
    <t>A67</t>
    <phoneticPr fontId="2"/>
  </si>
  <si>
    <t xml:space="preserve">A262 </t>
    <phoneticPr fontId="2"/>
  </si>
  <si>
    <t>鋼材</t>
  </si>
  <si>
    <t>A68</t>
    <phoneticPr fontId="2"/>
  </si>
  <si>
    <t xml:space="preserve">A263 </t>
    <phoneticPr fontId="2"/>
  </si>
  <si>
    <t>鋳鍛造品（鉄）</t>
  </si>
  <si>
    <t>A69</t>
    <phoneticPr fontId="2"/>
  </si>
  <si>
    <t xml:space="preserve">A269 </t>
    <phoneticPr fontId="2"/>
  </si>
  <si>
    <t>その他の鉄鋼製品</t>
  </si>
  <si>
    <t>B10</t>
    <phoneticPr fontId="2"/>
  </si>
  <si>
    <t>非鉄金属</t>
  </si>
  <si>
    <t xml:space="preserve">A271 </t>
    <phoneticPr fontId="2"/>
  </si>
  <si>
    <t>非鉄金属製錬・精製</t>
  </si>
  <si>
    <t xml:space="preserve">A272 </t>
    <phoneticPr fontId="2"/>
  </si>
  <si>
    <t>非鉄金属加工製品</t>
  </si>
  <si>
    <t>金属製品</t>
  </si>
  <si>
    <t xml:space="preserve">A281 </t>
    <phoneticPr fontId="2"/>
  </si>
  <si>
    <t>建設用・建築用金属</t>
    <phoneticPr fontId="2"/>
  </si>
  <si>
    <t xml:space="preserve">A289 </t>
    <phoneticPr fontId="2"/>
  </si>
  <si>
    <t>その他の金属製品</t>
  </si>
  <si>
    <t>はん用機械</t>
    <phoneticPr fontId="2"/>
  </si>
  <si>
    <t xml:space="preserve">A291 </t>
    <phoneticPr fontId="2"/>
  </si>
  <si>
    <t>はん用機械</t>
  </si>
  <si>
    <t>生産用機械</t>
  </si>
  <si>
    <t xml:space="preserve">A301 </t>
    <phoneticPr fontId="2"/>
  </si>
  <si>
    <t>業務用機械</t>
  </si>
  <si>
    <t xml:space="preserve">A311 </t>
    <phoneticPr fontId="2"/>
  </si>
  <si>
    <t>業務用機械</t>
    <phoneticPr fontId="2"/>
  </si>
  <si>
    <t>電子部品</t>
  </si>
  <si>
    <t xml:space="preserve">A321 </t>
    <phoneticPr fontId="2"/>
  </si>
  <si>
    <t>電子デバイス</t>
  </si>
  <si>
    <t xml:space="preserve">A329 </t>
    <phoneticPr fontId="2"/>
  </si>
  <si>
    <t>その他の電子部品</t>
  </si>
  <si>
    <t>電気機械</t>
    <phoneticPr fontId="2"/>
  </si>
  <si>
    <t xml:space="preserve">A331 </t>
    <phoneticPr fontId="2"/>
  </si>
  <si>
    <t>産業用電気機器</t>
  </si>
  <si>
    <t xml:space="preserve">A332 </t>
    <phoneticPr fontId="2"/>
  </si>
  <si>
    <t>民生用電気機器</t>
  </si>
  <si>
    <t xml:space="preserve">A333 </t>
    <phoneticPr fontId="2"/>
  </si>
  <si>
    <t>電子応用装置・電気計測器</t>
  </si>
  <si>
    <t xml:space="preserve">A339 </t>
    <phoneticPr fontId="2"/>
  </si>
  <si>
    <t>その他の電気機械</t>
  </si>
  <si>
    <t>情報通信機器</t>
  </si>
  <si>
    <t>A341</t>
    <phoneticPr fontId="2"/>
  </si>
  <si>
    <t xml:space="preserve"> 通信・映像・音響機器</t>
  </si>
  <si>
    <t xml:space="preserve">A342 </t>
    <phoneticPr fontId="2"/>
  </si>
  <si>
    <t>電子計算機・同附属装置</t>
  </si>
  <si>
    <t>輸送機械</t>
  </si>
  <si>
    <t xml:space="preserve">A352 </t>
    <phoneticPr fontId="2"/>
  </si>
  <si>
    <t>自動車</t>
  </si>
  <si>
    <t xml:space="preserve">A353 </t>
    <phoneticPr fontId="2"/>
  </si>
  <si>
    <t>自動車部品・同附属品</t>
  </si>
  <si>
    <t xml:space="preserve">A354 </t>
    <phoneticPr fontId="2"/>
  </si>
  <si>
    <t>船舶・同修理</t>
  </si>
  <si>
    <t xml:space="preserve">A359 </t>
    <phoneticPr fontId="2"/>
  </si>
  <si>
    <t>その他の輸送機械・同修理</t>
  </si>
  <si>
    <t xml:space="preserve">A391 </t>
    <phoneticPr fontId="2"/>
  </si>
  <si>
    <t>A392</t>
    <phoneticPr fontId="2"/>
  </si>
  <si>
    <t xml:space="preserve"> 再生資源回収・加工処理</t>
  </si>
  <si>
    <t>建設</t>
  </si>
  <si>
    <t xml:space="preserve">A411 </t>
    <phoneticPr fontId="2"/>
  </si>
  <si>
    <t>建築</t>
  </si>
  <si>
    <t>A412</t>
    <phoneticPr fontId="2"/>
  </si>
  <si>
    <t>建設補修</t>
  </si>
  <si>
    <t xml:space="preserve">A413 </t>
    <phoneticPr fontId="2"/>
  </si>
  <si>
    <t>公共事業</t>
  </si>
  <si>
    <t xml:space="preserve">A419 </t>
    <phoneticPr fontId="2"/>
  </si>
  <si>
    <t>その他の土木建設</t>
  </si>
  <si>
    <t>電力・ガス・熱供給</t>
  </si>
  <si>
    <t xml:space="preserve">A461 </t>
    <phoneticPr fontId="2"/>
  </si>
  <si>
    <t>電力</t>
  </si>
  <si>
    <t xml:space="preserve">A462 </t>
    <phoneticPr fontId="2"/>
  </si>
  <si>
    <t>ガス・熱供給</t>
  </si>
  <si>
    <t>水道</t>
  </si>
  <si>
    <t xml:space="preserve">A471 </t>
    <phoneticPr fontId="2"/>
  </si>
  <si>
    <t>廃棄物処理</t>
  </si>
  <si>
    <t xml:space="preserve">A481 </t>
    <phoneticPr fontId="2"/>
  </si>
  <si>
    <t>商業</t>
  </si>
  <si>
    <t xml:space="preserve">A511 </t>
    <phoneticPr fontId="2"/>
  </si>
  <si>
    <t>金融・保険</t>
  </si>
  <si>
    <t xml:space="preserve">A531 </t>
    <phoneticPr fontId="2"/>
  </si>
  <si>
    <t>不動産</t>
  </si>
  <si>
    <t xml:space="preserve">A551 </t>
    <phoneticPr fontId="2"/>
  </si>
  <si>
    <t>不動産仲介及び賃貸</t>
  </si>
  <si>
    <t xml:space="preserve">A552 </t>
    <phoneticPr fontId="2"/>
  </si>
  <si>
    <t>住宅賃貸料</t>
  </si>
  <si>
    <t xml:space="preserve">A553 </t>
    <phoneticPr fontId="2"/>
  </si>
  <si>
    <t>住宅賃貸料（帰属家賃）</t>
  </si>
  <si>
    <t>運輸・郵便</t>
  </si>
  <si>
    <t xml:space="preserve">A571 </t>
    <phoneticPr fontId="2"/>
  </si>
  <si>
    <t>鉄道輸送</t>
  </si>
  <si>
    <t xml:space="preserve">A572 </t>
    <phoneticPr fontId="2"/>
  </si>
  <si>
    <t>道路輸送（自家輸送を除く）</t>
  </si>
  <si>
    <t xml:space="preserve">A573 </t>
    <phoneticPr fontId="2"/>
  </si>
  <si>
    <t>自家輸送</t>
  </si>
  <si>
    <t xml:space="preserve">A574 </t>
    <phoneticPr fontId="2"/>
  </si>
  <si>
    <t>水運</t>
  </si>
  <si>
    <t xml:space="preserve">A575 </t>
    <phoneticPr fontId="2"/>
  </si>
  <si>
    <t>航空輸送</t>
  </si>
  <si>
    <t xml:space="preserve">A576 </t>
    <phoneticPr fontId="2"/>
  </si>
  <si>
    <t>貨物利用運送</t>
  </si>
  <si>
    <t xml:space="preserve">A577 </t>
    <phoneticPr fontId="2"/>
  </si>
  <si>
    <t>倉庫</t>
  </si>
  <si>
    <t xml:space="preserve">A578 </t>
    <phoneticPr fontId="2"/>
  </si>
  <si>
    <t>運輸附帯サービス</t>
  </si>
  <si>
    <t xml:space="preserve">A579 </t>
    <phoneticPr fontId="2"/>
  </si>
  <si>
    <t>郵便・信書便</t>
  </si>
  <si>
    <t>情報通信</t>
  </si>
  <si>
    <t xml:space="preserve">A591 </t>
    <phoneticPr fontId="2"/>
  </si>
  <si>
    <t>通信</t>
  </si>
  <si>
    <t xml:space="preserve">A592 </t>
    <phoneticPr fontId="2"/>
  </si>
  <si>
    <t>放送</t>
  </si>
  <si>
    <t xml:space="preserve">A593 </t>
    <phoneticPr fontId="2"/>
  </si>
  <si>
    <t>情報サービス</t>
  </si>
  <si>
    <t xml:space="preserve">A594 </t>
    <phoneticPr fontId="2"/>
  </si>
  <si>
    <t>インターネット附随サービス</t>
  </si>
  <si>
    <t xml:space="preserve">A595 </t>
    <phoneticPr fontId="2"/>
  </si>
  <si>
    <t>映像・音声・文字情報制作</t>
  </si>
  <si>
    <t>公務</t>
  </si>
  <si>
    <t xml:space="preserve">A611 </t>
    <phoneticPr fontId="2"/>
  </si>
  <si>
    <t>教育・研究</t>
  </si>
  <si>
    <t xml:space="preserve">A631 </t>
    <phoneticPr fontId="2"/>
  </si>
  <si>
    <t>教育</t>
  </si>
  <si>
    <t xml:space="preserve">A632 </t>
    <phoneticPr fontId="2"/>
  </si>
  <si>
    <t>研究</t>
  </si>
  <si>
    <t>医療・福祉</t>
  </si>
  <si>
    <t xml:space="preserve">A641 </t>
    <phoneticPr fontId="2"/>
  </si>
  <si>
    <t>医療</t>
  </si>
  <si>
    <t xml:space="preserve">A642 </t>
    <phoneticPr fontId="2"/>
  </si>
  <si>
    <t>保健衛生</t>
  </si>
  <si>
    <t xml:space="preserve">A643 </t>
    <phoneticPr fontId="2"/>
  </si>
  <si>
    <t>社会保険・社会福祉</t>
  </si>
  <si>
    <t xml:space="preserve">A644 </t>
    <phoneticPr fontId="2"/>
  </si>
  <si>
    <t>介護</t>
  </si>
  <si>
    <t>他に分類されない会員制団体</t>
  </si>
  <si>
    <t xml:space="preserve">A659 </t>
    <phoneticPr fontId="2"/>
  </si>
  <si>
    <t>対事業所サービス</t>
  </si>
  <si>
    <t xml:space="preserve">A661 </t>
    <phoneticPr fontId="2"/>
  </si>
  <si>
    <t>物品賃貸サービス</t>
  </si>
  <si>
    <t xml:space="preserve">A662 </t>
    <phoneticPr fontId="2"/>
  </si>
  <si>
    <t>広告</t>
  </si>
  <si>
    <t xml:space="preserve">A663 </t>
    <phoneticPr fontId="2"/>
  </si>
  <si>
    <t>自動車整備・機械修理</t>
  </si>
  <si>
    <t xml:space="preserve">A669 </t>
    <phoneticPr fontId="2"/>
  </si>
  <si>
    <t>その他の対事業所サービス</t>
  </si>
  <si>
    <t>対個人サービス</t>
  </si>
  <si>
    <t>A671</t>
    <phoneticPr fontId="2"/>
  </si>
  <si>
    <t xml:space="preserve"> 宿泊業</t>
  </si>
  <si>
    <t xml:space="preserve">A672 </t>
    <phoneticPr fontId="2"/>
  </si>
  <si>
    <t>飲食サービス</t>
  </si>
  <si>
    <t xml:space="preserve">A673 </t>
    <phoneticPr fontId="2"/>
  </si>
  <si>
    <t>洗濯・理容・美容・浴場業</t>
  </si>
  <si>
    <t xml:space="preserve">A674 </t>
    <phoneticPr fontId="2"/>
  </si>
  <si>
    <t>娯楽サービス</t>
  </si>
  <si>
    <t xml:space="preserve">A679 </t>
    <phoneticPr fontId="2"/>
  </si>
  <si>
    <t>その他の対個人サービス</t>
  </si>
  <si>
    <t>事務用品</t>
  </si>
  <si>
    <t>A681</t>
    <phoneticPr fontId="2"/>
  </si>
  <si>
    <t xml:space="preserve"> 事務用品</t>
  </si>
  <si>
    <t>分類不明</t>
  </si>
  <si>
    <t>A691</t>
    <phoneticPr fontId="2"/>
  </si>
  <si>
    <t xml:space="preserve"> 分類不明</t>
  </si>
  <si>
    <t>本社</t>
  </si>
  <si>
    <t xml:space="preserve">B100 </t>
    <phoneticPr fontId="2"/>
  </si>
  <si>
    <t>実施計画</t>
    <rPh sb="0" eb="1">
      <t>ミノル</t>
    </rPh>
    <rPh sb="1" eb="2">
      <t>シ</t>
    </rPh>
    <rPh sb="2" eb="3">
      <t>ケイ</t>
    </rPh>
    <rPh sb="3" eb="4">
      <t>ガ</t>
    </rPh>
    <phoneticPr fontId="2"/>
  </si>
  <si>
    <t>　１．申請者の概要</t>
    <rPh sb="3" eb="6">
      <t>シンセイシャ</t>
    </rPh>
    <rPh sb="7" eb="9">
      <t>ガイヨウ</t>
    </rPh>
    <phoneticPr fontId="2"/>
  </si>
  <si>
    <t>フリガナ</t>
    <phoneticPr fontId="2"/>
  </si>
  <si>
    <t>代表者</t>
    <rPh sb="0" eb="1">
      <t>ダイ</t>
    </rPh>
    <rPh sb="1" eb="2">
      <t>ヒョウ</t>
    </rPh>
    <rPh sb="2" eb="3">
      <t>モノ</t>
    </rPh>
    <phoneticPr fontId="2"/>
  </si>
  <si>
    <t>名称</t>
    <rPh sb="0" eb="1">
      <t>ナ</t>
    </rPh>
    <rPh sb="1" eb="2">
      <t>ショウ</t>
    </rPh>
    <phoneticPr fontId="2"/>
  </si>
  <si>
    <t>氏名</t>
    <rPh sb="0" eb="1">
      <t>シ</t>
    </rPh>
    <rPh sb="1" eb="2">
      <t>メイ</t>
    </rPh>
    <phoneticPr fontId="2"/>
  </si>
  <si>
    <r>
      <t xml:space="preserve">申請形態
</t>
    </r>
    <r>
      <rPr>
        <sz val="8"/>
        <rFont val="ＭＳ Ｐゴシック"/>
        <family val="3"/>
        <charset val="128"/>
        <scheme val="minor"/>
      </rPr>
      <t>※6月1日基準</t>
    </r>
    <rPh sb="0" eb="2">
      <t>シンセイ</t>
    </rPh>
    <phoneticPr fontId="2"/>
  </si>
  <si>
    <t>役職</t>
    <rPh sb="0" eb="1">
      <t>ヤク</t>
    </rPh>
    <rPh sb="1" eb="2">
      <t>ショク</t>
    </rPh>
    <phoneticPr fontId="2"/>
  </si>
  <si>
    <t>本店所在地</t>
    <rPh sb="0" eb="1">
      <t>ホン</t>
    </rPh>
    <rPh sb="1" eb="2">
      <t>ミセ</t>
    </rPh>
    <rPh sb="2" eb="3">
      <t>ショ</t>
    </rPh>
    <rPh sb="3" eb="4">
      <t>ザイ</t>
    </rPh>
    <rPh sb="4" eb="5">
      <t>チ</t>
    </rPh>
    <phoneticPr fontId="2"/>
  </si>
  <si>
    <t>〒</t>
    <phoneticPr fontId="2"/>
  </si>
  <si>
    <t>ＴＥＬ</t>
  </si>
  <si>
    <t>（　　）　　　　　－</t>
    <phoneticPr fontId="2"/>
  </si>
  <si>
    <t>都内登記
所在地 ※</t>
    <rPh sb="0" eb="2">
      <t>トナイ</t>
    </rPh>
    <rPh sb="2" eb="4">
      <t>トウキ</t>
    </rPh>
    <rPh sb="5" eb="6">
      <t>ショ</t>
    </rPh>
    <rPh sb="6" eb="7">
      <t>ザイ</t>
    </rPh>
    <rPh sb="7" eb="8">
      <t>チ</t>
    </rPh>
    <phoneticPr fontId="2"/>
  </si>
  <si>
    <t>（　　　）　　　　　－</t>
    <phoneticPr fontId="2"/>
  </si>
  <si>
    <t>※本店登記所在地が都外の場合は記載してください</t>
    <rPh sb="3" eb="5">
      <t>トウキ</t>
    </rPh>
    <phoneticPr fontId="2"/>
  </si>
  <si>
    <t>連絡先
所在地</t>
    <rPh sb="0" eb="1">
      <t>レン</t>
    </rPh>
    <rPh sb="1" eb="2">
      <t>ラク</t>
    </rPh>
    <rPh sb="2" eb="3">
      <t>サキ</t>
    </rPh>
    <rPh sb="4" eb="5">
      <t>ショ</t>
    </rPh>
    <rPh sb="5" eb="6">
      <t>ザイ</t>
    </rPh>
    <rPh sb="6" eb="7">
      <t>チ</t>
    </rPh>
    <phoneticPr fontId="2"/>
  </si>
  <si>
    <t>（　　　）　　　　－</t>
    <phoneticPr fontId="2"/>
  </si>
  <si>
    <t>ＦＡＸ</t>
    <phoneticPr fontId="2"/>
  </si>
  <si>
    <t>連絡担当者</t>
    <rPh sb="0" eb="1">
      <t>レン</t>
    </rPh>
    <rPh sb="1" eb="2">
      <t>カラメル</t>
    </rPh>
    <rPh sb="2" eb="5">
      <t>タントウシャ</t>
    </rPh>
    <phoneticPr fontId="2"/>
  </si>
  <si>
    <t>部署</t>
    <rPh sb="0" eb="1">
      <t>ブ</t>
    </rPh>
    <rPh sb="1" eb="2">
      <t>ショ</t>
    </rPh>
    <phoneticPr fontId="2"/>
  </si>
  <si>
    <t>役職</t>
    <phoneticPr fontId="2"/>
  </si>
  <si>
    <t>E - mail</t>
    <phoneticPr fontId="2"/>
  </si>
  <si>
    <t>事業開始</t>
    <rPh sb="0" eb="2">
      <t>ジギョウ</t>
    </rPh>
    <rPh sb="2" eb="4">
      <t>カイシ</t>
    </rPh>
    <phoneticPr fontId="2"/>
  </si>
  <si>
    <t>創業</t>
    <rPh sb="0" eb="1">
      <t>キズ</t>
    </rPh>
    <rPh sb="1" eb="2">
      <t>ギョウ</t>
    </rPh>
    <phoneticPr fontId="2"/>
  </si>
  <si>
    <t>和暦</t>
    <rPh sb="0" eb="2">
      <t>ワレキ</t>
    </rPh>
    <phoneticPr fontId="2"/>
  </si>
  <si>
    <t>年</t>
    <rPh sb="0" eb="1">
      <t>ネン</t>
    </rPh>
    <phoneticPr fontId="2"/>
  </si>
  <si>
    <t>月</t>
    <phoneticPr fontId="2"/>
  </si>
  <si>
    <t>日</t>
    <rPh sb="0" eb="1">
      <t>ニチ</t>
    </rPh>
    <phoneticPr fontId="2"/>
  </si>
  <si>
    <t>資本金</t>
    <rPh sb="0" eb="1">
      <t>シ</t>
    </rPh>
    <rPh sb="1" eb="2">
      <t>ホン</t>
    </rPh>
    <rPh sb="2" eb="3">
      <t>キン</t>
    </rPh>
    <phoneticPr fontId="2"/>
  </si>
  <si>
    <t>出資総額</t>
    <rPh sb="0" eb="2">
      <t>シュッシ</t>
    </rPh>
    <rPh sb="2" eb="4">
      <t>ソウガク</t>
    </rPh>
    <phoneticPr fontId="2"/>
  </si>
  <si>
    <t>資本金</t>
    <rPh sb="0" eb="3">
      <t>シホンキン</t>
    </rPh>
    <phoneticPr fontId="2"/>
  </si>
  <si>
    <t>円</t>
    <phoneticPr fontId="2"/>
  </si>
  <si>
    <t>法人
設立</t>
    <rPh sb="0" eb="1">
      <t>ホウ</t>
    </rPh>
    <rPh sb="1" eb="2">
      <t>ニン</t>
    </rPh>
    <rPh sb="3" eb="4">
      <t>セツ</t>
    </rPh>
    <rPh sb="4" eb="5">
      <t>タテ</t>
    </rPh>
    <phoneticPr fontId="2"/>
  </si>
  <si>
    <t>月</t>
    <rPh sb="0" eb="1">
      <t>ツキ</t>
    </rPh>
    <phoneticPr fontId="2"/>
  </si>
  <si>
    <t>（うち大企業
からの出資）</t>
    <rPh sb="3" eb="6">
      <t>ダイキギョウ</t>
    </rPh>
    <rPh sb="10" eb="12">
      <t>シュッシ</t>
    </rPh>
    <phoneticPr fontId="2"/>
  </si>
  <si>
    <t>役員数</t>
    <rPh sb="0" eb="2">
      <t>ヤクイン</t>
    </rPh>
    <rPh sb="2" eb="3">
      <t>スウ</t>
    </rPh>
    <phoneticPr fontId="2"/>
  </si>
  <si>
    <t>従業員数</t>
    <rPh sb="0" eb="3">
      <t>ジュウギョウイン</t>
    </rPh>
    <rPh sb="3" eb="4">
      <t>スウ</t>
    </rPh>
    <phoneticPr fontId="2"/>
  </si>
  <si>
    <t>人</t>
    <rPh sb="0" eb="1">
      <t>ニン</t>
    </rPh>
    <phoneticPr fontId="2"/>
  </si>
  <si>
    <t>（うち
正社員）</t>
    <phoneticPr fontId="2"/>
  </si>
  <si>
    <t>主たる業種</t>
    <rPh sb="0" eb="1">
      <t>シュ</t>
    </rPh>
    <rPh sb="3" eb="5">
      <t>ギョウシュ</t>
    </rPh>
    <phoneticPr fontId="2"/>
  </si>
  <si>
    <t>申請事業の
主たる業種</t>
    <rPh sb="0" eb="2">
      <t>シンセイ</t>
    </rPh>
    <rPh sb="2" eb="4">
      <t>ジギョウ</t>
    </rPh>
    <rPh sb="6" eb="7">
      <t>シュ</t>
    </rPh>
    <rPh sb="9" eb="11">
      <t>ギョウシュ</t>
    </rPh>
    <phoneticPr fontId="2"/>
  </si>
  <si>
    <t>業種区分</t>
    <rPh sb="0" eb="2">
      <t>ギョウシュ</t>
    </rPh>
    <rPh sb="2" eb="4">
      <t>クブン</t>
    </rPh>
    <phoneticPr fontId="2"/>
  </si>
  <si>
    <t>申請事業の
業種区分</t>
    <rPh sb="0" eb="2">
      <t>シンセイ</t>
    </rPh>
    <rPh sb="2" eb="4">
      <t>ジギョウ</t>
    </rPh>
    <rPh sb="6" eb="8">
      <t>ギョウシュ</t>
    </rPh>
    <rPh sb="8" eb="10">
      <t>クブン</t>
    </rPh>
    <phoneticPr fontId="2"/>
  </si>
  <si>
    <t>URL</t>
    <phoneticPr fontId="2"/>
  </si>
  <si>
    <t>事業概要</t>
    <rPh sb="0" eb="2">
      <t>ジギョウ</t>
    </rPh>
    <rPh sb="2" eb="4">
      <t>ガイヨウ</t>
    </rPh>
    <phoneticPr fontId="2"/>
  </si>
  <si>
    <t>主要
製品等</t>
    <rPh sb="0" eb="2">
      <t>シュヨウ</t>
    </rPh>
    <rPh sb="3" eb="5">
      <t>セイヒン</t>
    </rPh>
    <rPh sb="5" eb="6">
      <t>トウ</t>
    </rPh>
    <phoneticPr fontId="2"/>
  </si>
  <si>
    <t>直近の
損益計算書
における
年間売上高</t>
    <rPh sb="0" eb="2">
      <t>チョッキン</t>
    </rPh>
    <rPh sb="4" eb="6">
      <t>ソンエキ</t>
    </rPh>
    <rPh sb="6" eb="9">
      <t>ケイサンショ</t>
    </rPh>
    <rPh sb="15" eb="17">
      <t>ネンカン</t>
    </rPh>
    <rPh sb="17" eb="19">
      <t>ウリアゲ</t>
    </rPh>
    <rPh sb="19" eb="20">
      <t>ダカ</t>
    </rPh>
    <phoneticPr fontId="5"/>
  </si>
  <si>
    <t>１　主要な取引先と年間売上高　（売り上げ上位３社）</t>
    <rPh sb="2" eb="4">
      <t>シュヨウ</t>
    </rPh>
    <rPh sb="5" eb="7">
      <t>トリヒキ</t>
    </rPh>
    <rPh sb="7" eb="8">
      <t>サキ</t>
    </rPh>
    <rPh sb="9" eb="11">
      <t>ネンカン</t>
    </rPh>
    <rPh sb="11" eb="13">
      <t>ウリアゲ</t>
    </rPh>
    <rPh sb="13" eb="14">
      <t>ダカ</t>
    </rPh>
    <phoneticPr fontId="2"/>
  </si>
  <si>
    <t>①</t>
    <phoneticPr fontId="2"/>
  </si>
  <si>
    <t>②</t>
    <phoneticPr fontId="2"/>
  </si>
  <si>
    <t>③</t>
    <phoneticPr fontId="2"/>
  </si>
  <si>
    <t>２　自社全体の年間売上高</t>
    <rPh sb="2" eb="4">
      <t>ジシャ</t>
    </rPh>
    <rPh sb="4" eb="6">
      <t>ゼンタイ</t>
    </rPh>
    <rPh sb="7" eb="9">
      <t>ネンカン</t>
    </rPh>
    <rPh sb="9" eb="11">
      <t>ウリアゲ</t>
    </rPh>
    <phoneticPr fontId="5"/>
  </si>
  <si>
    <t>　　　</t>
    <phoneticPr fontId="2"/>
  </si>
  <si>
    <t>　２．事業の実施場所</t>
    <rPh sb="3" eb="5">
      <t>ジギョウ</t>
    </rPh>
    <rPh sb="6" eb="8">
      <t>ジッシ</t>
    </rPh>
    <rPh sb="8" eb="10">
      <t>バショ</t>
    </rPh>
    <phoneticPr fontId="2"/>
  </si>
  <si>
    <t>主たる研究開発が実施され、都が検査等で成果物、購入物を確認できる自社の施設</t>
    <rPh sb="13" eb="14">
      <t>ト</t>
    </rPh>
    <phoneticPr fontId="2"/>
  </si>
  <si>
    <t>TEL</t>
    <phoneticPr fontId="2"/>
  </si>
  <si>
    <t>（　　　）　　－</t>
    <phoneticPr fontId="2"/>
  </si>
  <si>
    <t>所在地</t>
    <rPh sb="0" eb="1">
      <t>トコロ</t>
    </rPh>
    <rPh sb="1" eb="2">
      <t>ザイ</t>
    </rPh>
    <rPh sb="2" eb="3">
      <t>チ</t>
    </rPh>
    <phoneticPr fontId="2"/>
  </si>
  <si>
    <t>　３（１）.東京都及び公社事業の利用状況</t>
    <rPh sb="6" eb="8">
      <t>トウキョウ</t>
    </rPh>
    <rPh sb="8" eb="9">
      <t>ト</t>
    </rPh>
    <rPh sb="9" eb="10">
      <t>オヨ</t>
    </rPh>
    <rPh sb="11" eb="13">
      <t>コウシャ</t>
    </rPh>
    <rPh sb="13" eb="15">
      <t>ジギョウ</t>
    </rPh>
    <rPh sb="16" eb="18">
      <t>リヨウ</t>
    </rPh>
    <rPh sb="18" eb="20">
      <t>ジョウキョウ</t>
    </rPh>
    <phoneticPr fontId="2"/>
  </si>
  <si>
    <r>
      <t>　</t>
    </r>
    <r>
      <rPr>
        <sz val="9"/>
        <rFont val="ＭＳ Ｐゴシック"/>
        <family val="3"/>
        <charset val="128"/>
        <scheme val="minor"/>
      </rPr>
      <t>過去５年間における</t>
    </r>
    <r>
      <rPr>
        <b/>
        <sz val="9"/>
        <rFont val="ＭＳ Ｐゴシック"/>
        <family val="3"/>
        <charset val="128"/>
        <scheme val="minor"/>
      </rPr>
      <t>東京都</t>
    </r>
    <r>
      <rPr>
        <sz val="9"/>
        <rFont val="ＭＳ Ｐゴシック"/>
        <family val="3"/>
        <charset val="128"/>
        <scheme val="minor"/>
      </rPr>
      <t>及び</t>
    </r>
    <r>
      <rPr>
        <b/>
        <sz val="9"/>
        <rFont val="ＭＳ Ｐゴシック"/>
        <family val="3"/>
        <charset val="128"/>
        <scheme val="minor"/>
      </rPr>
      <t>公社事業の利用状況等</t>
    </r>
    <r>
      <rPr>
        <sz val="9"/>
        <rFont val="ＭＳ Ｐゴシック"/>
        <family val="3"/>
        <charset val="128"/>
        <scheme val="minor"/>
      </rPr>
      <t>について</t>
    </r>
    <r>
      <rPr>
        <b/>
        <sz val="9"/>
        <rFont val="ＭＳ Ｐゴシック"/>
        <family val="3"/>
        <charset val="128"/>
        <scheme val="minor"/>
      </rPr>
      <t>直近のものから順に</t>
    </r>
    <r>
      <rPr>
        <sz val="9"/>
        <rFont val="ＭＳ Ｐゴシック"/>
        <family val="3"/>
        <charset val="128"/>
        <scheme val="minor"/>
      </rPr>
      <t>記載してください。</t>
    </r>
    <rPh sb="1" eb="3">
      <t>カコ</t>
    </rPh>
    <rPh sb="4" eb="6">
      <t>ネンカン</t>
    </rPh>
    <rPh sb="10" eb="12">
      <t>トウキョウ</t>
    </rPh>
    <rPh sb="12" eb="13">
      <t>ト</t>
    </rPh>
    <rPh sb="13" eb="14">
      <t>オヨ</t>
    </rPh>
    <rPh sb="15" eb="17">
      <t>コウシャ</t>
    </rPh>
    <rPh sb="17" eb="19">
      <t>ジギョウ</t>
    </rPh>
    <rPh sb="20" eb="22">
      <t>リヨウ</t>
    </rPh>
    <rPh sb="22" eb="24">
      <t>ジョウキョウ</t>
    </rPh>
    <rPh sb="24" eb="25">
      <t>トウ</t>
    </rPh>
    <rPh sb="29" eb="31">
      <t>チョッキン</t>
    </rPh>
    <rPh sb="36" eb="37">
      <t>ジュン</t>
    </rPh>
    <rPh sb="38" eb="40">
      <t>キサイ</t>
    </rPh>
    <phoneticPr fontId="2"/>
  </si>
  <si>
    <t>年度</t>
    <rPh sb="0" eb="1">
      <t>ネン</t>
    </rPh>
    <rPh sb="1" eb="2">
      <t>ド</t>
    </rPh>
    <phoneticPr fontId="2"/>
  </si>
  <si>
    <t>利　用　事　業</t>
    <rPh sb="0" eb="1">
      <t>リ</t>
    </rPh>
    <rPh sb="2" eb="3">
      <t>ヨウ</t>
    </rPh>
    <rPh sb="4" eb="5">
      <t>コト</t>
    </rPh>
    <rPh sb="6" eb="7">
      <t>ギョウ</t>
    </rPh>
    <phoneticPr fontId="2"/>
  </si>
  <si>
    <t>　３（２）.補助金・助成金申請状況</t>
    <rPh sb="6" eb="9">
      <t>ホジョキン</t>
    </rPh>
    <rPh sb="10" eb="12">
      <t>ジョセイ</t>
    </rPh>
    <rPh sb="12" eb="13">
      <t>キン</t>
    </rPh>
    <rPh sb="13" eb="15">
      <t>シンセイ</t>
    </rPh>
    <rPh sb="15" eb="17">
      <t>ジョウキョウ</t>
    </rPh>
    <phoneticPr fontId="2"/>
  </si>
  <si>
    <t>　過去５年間における補助金・助成金のうち、国・地方公共団体等（公社含む）から交付を受けた又は実施中及び申請中の助成事業等について直近のものから順に記載してください。</t>
    <rPh sb="1" eb="3">
      <t>カコ</t>
    </rPh>
    <rPh sb="4" eb="6">
      <t>ネンカン</t>
    </rPh>
    <rPh sb="10" eb="13">
      <t>ホジョキン</t>
    </rPh>
    <rPh sb="14" eb="16">
      <t>ジョセイ</t>
    </rPh>
    <rPh sb="16" eb="17">
      <t>キン</t>
    </rPh>
    <rPh sb="21" eb="22">
      <t>クニ</t>
    </rPh>
    <rPh sb="23" eb="25">
      <t>チホウ</t>
    </rPh>
    <rPh sb="25" eb="27">
      <t>コウキョウ</t>
    </rPh>
    <rPh sb="27" eb="29">
      <t>ダンタイ</t>
    </rPh>
    <rPh sb="29" eb="30">
      <t>トウ</t>
    </rPh>
    <rPh sb="31" eb="33">
      <t>コウシャ</t>
    </rPh>
    <rPh sb="33" eb="34">
      <t>フク</t>
    </rPh>
    <rPh sb="38" eb="40">
      <t>コウフ</t>
    </rPh>
    <rPh sb="41" eb="42">
      <t>ウ</t>
    </rPh>
    <rPh sb="44" eb="45">
      <t>マタ</t>
    </rPh>
    <rPh sb="46" eb="49">
      <t>ジッシチュウ</t>
    </rPh>
    <rPh sb="49" eb="50">
      <t>オヨ</t>
    </rPh>
    <rPh sb="51" eb="54">
      <t>シンセイチュウ</t>
    </rPh>
    <rPh sb="55" eb="57">
      <t>ジョセイ</t>
    </rPh>
    <rPh sb="57" eb="59">
      <t>ジギョウ</t>
    </rPh>
    <rPh sb="59" eb="60">
      <t>トウ</t>
    </rPh>
    <rPh sb="64" eb="66">
      <t>チョッキン</t>
    </rPh>
    <rPh sb="71" eb="72">
      <t>ジュン</t>
    </rPh>
    <rPh sb="73" eb="75">
      <t>キサイ</t>
    </rPh>
    <phoneticPr fontId="2"/>
  </si>
  <si>
    <t>年度</t>
    <rPh sb="0" eb="2">
      <t>ネンド</t>
    </rPh>
    <phoneticPr fontId="2"/>
  </si>
  <si>
    <t>申請先</t>
    <rPh sb="0" eb="2">
      <t>シンセイ</t>
    </rPh>
    <rPh sb="2" eb="3">
      <t>サキ</t>
    </rPh>
    <phoneticPr fontId="2"/>
  </si>
  <si>
    <t>助成事業名</t>
    <rPh sb="0" eb="2">
      <t>ジョセイ</t>
    </rPh>
    <rPh sb="2" eb="4">
      <t>ジギョウ</t>
    </rPh>
    <rPh sb="4" eb="5">
      <t>メイ</t>
    </rPh>
    <phoneticPr fontId="2"/>
  </si>
  <si>
    <t>申請テーマ</t>
    <rPh sb="0" eb="2">
      <t>シンセイ</t>
    </rPh>
    <phoneticPr fontId="2"/>
  </si>
  <si>
    <t>助成金額（円）</t>
    <rPh sb="0" eb="2">
      <t>ジョセイ</t>
    </rPh>
    <rPh sb="2" eb="4">
      <t>キンガク</t>
    </rPh>
    <rPh sb="5" eb="6">
      <t>エン</t>
    </rPh>
    <phoneticPr fontId="2"/>
  </si>
  <si>
    <t>経費の
重複</t>
    <rPh sb="0" eb="2">
      <t>ケイヒ</t>
    </rPh>
    <rPh sb="4" eb="6">
      <t>チョウフク</t>
    </rPh>
    <phoneticPr fontId="2"/>
  </si>
  <si>
    <t>本申請との重複</t>
    <rPh sb="0" eb="1">
      <t>ホン</t>
    </rPh>
    <rPh sb="1" eb="3">
      <t>シンセイ</t>
    </rPh>
    <rPh sb="5" eb="7">
      <t>チョウフク</t>
    </rPh>
    <phoneticPr fontId="2"/>
  </si>
  <si>
    <t>　４．過去５年における受賞歴</t>
    <rPh sb="3" eb="5">
      <t>カコ</t>
    </rPh>
    <rPh sb="6" eb="7">
      <t>ネン</t>
    </rPh>
    <rPh sb="11" eb="13">
      <t>ジュショウ</t>
    </rPh>
    <rPh sb="13" eb="14">
      <t>レキ</t>
    </rPh>
    <phoneticPr fontId="2"/>
  </si>
  <si>
    <t>　過去５年間における国・地方公共団体等からの表彰について、直近のものから順に記載してください
　（最大５件まで）</t>
    <rPh sb="1" eb="3">
      <t>カコ</t>
    </rPh>
    <rPh sb="4" eb="5">
      <t>ネン</t>
    </rPh>
    <rPh sb="5" eb="6">
      <t>カン</t>
    </rPh>
    <rPh sb="10" eb="11">
      <t>クニ</t>
    </rPh>
    <rPh sb="12" eb="14">
      <t>チホウ</t>
    </rPh>
    <rPh sb="14" eb="16">
      <t>コウキョウ</t>
    </rPh>
    <rPh sb="16" eb="18">
      <t>ダンタイ</t>
    </rPh>
    <rPh sb="18" eb="19">
      <t>トウ</t>
    </rPh>
    <rPh sb="22" eb="24">
      <t>ヒョウショウ</t>
    </rPh>
    <rPh sb="29" eb="31">
      <t>チョッキン</t>
    </rPh>
    <rPh sb="49" eb="51">
      <t>サイダイ</t>
    </rPh>
    <rPh sb="52" eb="53">
      <t>ケン</t>
    </rPh>
    <phoneticPr fontId="2"/>
  </si>
  <si>
    <t>制度</t>
    <rPh sb="0" eb="2">
      <t>セイド</t>
    </rPh>
    <phoneticPr fontId="2"/>
  </si>
  <si>
    <t>実施主体</t>
    <rPh sb="0" eb="4">
      <t>ジッシシュタイ</t>
    </rPh>
    <phoneticPr fontId="2"/>
  </si>
  <si>
    <t>５．役員・株主名簿</t>
    <phoneticPr fontId="2"/>
  </si>
  <si>
    <t>・「役員」「株主」の該当する、いずれかまたは両方の欄にﾁｪｯｸ（✔）してください　</t>
    <rPh sb="10" eb="12">
      <t>ガイトウ</t>
    </rPh>
    <rPh sb="22" eb="24">
      <t>リョウホウ</t>
    </rPh>
    <rPh sb="25" eb="26">
      <t>ラン</t>
    </rPh>
    <phoneticPr fontId="5"/>
  </si>
  <si>
    <r>
      <t>・「役員」は、履歴事項全部証明書に記載されている</t>
    </r>
    <r>
      <rPr>
        <b/>
        <u/>
        <sz val="10.5"/>
        <rFont val="ＭＳ ゴシック"/>
        <family val="3"/>
        <charset val="128"/>
      </rPr>
      <t>監査役を含む全役員</t>
    </r>
    <r>
      <rPr>
        <sz val="10.5"/>
        <rFont val="ＭＳ ゴシック"/>
        <family val="3"/>
        <charset val="128"/>
      </rPr>
      <t>を記載してください</t>
    </r>
    <phoneticPr fontId="5"/>
  </si>
  <si>
    <t>・「株主」は、自社株式総数の70％までの所有株主を、持ち株比率の多い順に記載してください</t>
    <rPh sb="7" eb="9">
      <t>ジシャ</t>
    </rPh>
    <phoneticPr fontId="5"/>
  </si>
  <si>
    <t>・「株主」は、「申請企業との関係又は職業」を記載してください</t>
    <phoneticPr fontId="5"/>
  </si>
  <si>
    <t>・ 行が不足する場合は追加してください</t>
    <rPh sb="4" eb="6">
      <t>フソク</t>
    </rPh>
    <rPh sb="8" eb="10">
      <t>バアイ</t>
    </rPh>
    <rPh sb="11" eb="13">
      <t>ツイカ</t>
    </rPh>
    <phoneticPr fontId="5"/>
  </si>
  <si>
    <t>No</t>
    <phoneticPr fontId="5"/>
  </si>
  <si>
    <t>役員</t>
    <rPh sb="0" eb="2">
      <t>ヤクイン</t>
    </rPh>
    <phoneticPr fontId="5"/>
  </si>
  <si>
    <t>株主</t>
    <rPh sb="0" eb="2">
      <t>カブヌシ</t>
    </rPh>
    <phoneticPr fontId="5"/>
  </si>
  <si>
    <t>氏名</t>
    <rPh sb="0" eb="2">
      <t>シメイ</t>
    </rPh>
    <phoneticPr fontId="5"/>
  </si>
  <si>
    <t>役職等</t>
    <rPh sb="0" eb="2">
      <t>ヤクショク</t>
    </rPh>
    <rPh sb="2" eb="3">
      <t>トウ</t>
    </rPh>
    <phoneticPr fontId="5"/>
  </si>
  <si>
    <t>申請企業との関係又は職業</t>
    <rPh sb="0" eb="2">
      <t>シンセイ</t>
    </rPh>
    <rPh sb="2" eb="4">
      <t>キギョウ</t>
    </rPh>
    <rPh sb="6" eb="8">
      <t>カンケイ</t>
    </rPh>
    <rPh sb="8" eb="9">
      <t>マタ</t>
    </rPh>
    <rPh sb="10" eb="12">
      <t>ショクギョウ</t>
    </rPh>
    <phoneticPr fontId="5"/>
  </si>
  <si>
    <t>持ち株数</t>
    <rPh sb="0" eb="1">
      <t>モ</t>
    </rPh>
    <rPh sb="2" eb="3">
      <t>カブ</t>
    </rPh>
    <rPh sb="3" eb="4">
      <t>スウ</t>
    </rPh>
    <phoneticPr fontId="5"/>
  </si>
  <si>
    <t>持ち株比率</t>
    <rPh sb="0" eb="1">
      <t>モ</t>
    </rPh>
    <rPh sb="2" eb="3">
      <t>カブ</t>
    </rPh>
    <rPh sb="3" eb="5">
      <t>ヒリツ</t>
    </rPh>
    <phoneticPr fontId="5"/>
  </si>
  <si>
    <t>－</t>
    <phoneticPr fontId="5"/>
  </si>
  <si>
    <t>その他の株主</t>
    <rPh sb="2" eb="3">
      <t>タ</t>
    </rPh>
    <rPh sb="4" eb="6">
      <t>カブヌシ</t>
    </rPh>
    <phoneticPr fontId="5"/>
  </si>
  <si>
    <t>合計</t>
    <rPh sb="0" eb="2">
      <t>ゴウケイ</t>
    </rPh>
    <phoneticPr fontId="5"/>
  </si>
  <si>
    <t>「役員・株主名簿」が 「履歴事項全部証明書」 又は 「確定申告書 別表２」 と異なる場合、以下に理由を記入</t>
    <rPh sb="45" eb="47">
      <t>イカ</t>
    </rPh>
    <rPh sb="51" eb="53">
      <t>キニュウ</t>
    </rPh>
    <phoneticPr fontId="5"/>
  </si>
  <si>
    <t>「役員・株主名簿」に募集要項記載の大企業に該当する株主、役員が含まれる場合は、その情報を以下に記入してください。</t>
    <rPh sb="14" eb="16">
      <t>キサイ</t>
    </rPh>
    <rPh sb="17" eb="20">
      <t>ダイキギョウ</t>
    </rPh>
    <rPh sb="21" eb="23">
      <t>ガイトウ</t>
    </rPh>
    <rPh sb="25" eb="27">
      <t>カブヌシ</t>
    </rPh>
    <rPh sb="28" eb="30">
      <t>ヤクイン</t>
    </rPh>
    <rPh sb="31" eb="32">
      <t>フク</t>
    </rPh>
    <rPh sb="35" eb="37">
      <t>バアイ</t>
    </rPh>
    <rPh sb="41" eb="43">
      <t>ジョウホウ</t>
    </rPh>
    <rPh sb="44" eb="46">
      <t>イカ</t>
    </rPh>
    <rPh sb="47" eb="49">
      <t>キニュウ</t>
    </rPh>
    <phoneticPr fontId="5"/>
  </si>
  <si>
    <t>企業名</t>
    <rPh sb="0" eb="2">
      <t>キギョウ</t>
    </rPh>
    <rPh sb="2" eb="3">
      <t>メイ</t>
    </rPh>
    <phoneticPr fontId="5"/>
  </si>
  <si>
    <t>資本金額</t>
    <rPh sb="0" eb="2">
      <t>シホン</t>
    </rPh>
    <rPh sb="2" eb="4">
      <t>キンガク</t>
    </rPh>
    <phoneticPr fontId="5"/>
  </si>
  <si>
    <t>従業員数</t>
    <rPh sb="0" eb="3">
      <t>ジュウギョウイン</t>
    </rPh>
    <rPh sb="3" eb="4">
      <t>スウ</t>
    </rPh>
    <phoneticPr fontId="5"/>
  </si>
  <si>
    <t>業種</t>
    <rPh sb="0" eb="1">
      <t>ギョウ</t>
    </rPh>
    <phoneticPr fontId="5"/>
  </si>
  <si>
    <t>６．事業化計画の概要</t>
    <rPh sb="2" eb="4">
      <t>ジギョウ</t>
    </rPh>
    <rPh sb="4" eb="5">
      <t>カ</t>
    </rPh>
    <rPh sb="5" eb="7">
      <t>ケイカク</t>
    </rPh>
    <rPh sb="8" eb="10">
      <t>ガイヨウ</t>
    </rPh>
    <phoneticPr fontId="5"/>
  </si>
  <si>
    <t>申請テーマ（表紙と同じ）</t>
    <rPh sb="0" eb="2">
      <t>シンセイ</t>
    </rPh>
    <rPh sb="6" eb="8">
      <t>ヒョウシ</t>
    </rPh>
    <rPh sb="9" eb="10">
      <t>オナ</t>
    </rPh>
    <phoneticPr fontId="2"/>
  </si>
  <si>
    <t>最終成果物の数量</t>
    <rPh sb="0" eb="2">
      <t>サイシュウ</t>
    </rPh>
    <rPh sb="2" eb="5">
      <t>セイカブツ</t>
    </rPh>
    <rPh sb="6" eb="8">
      <t>スウリョウ</t>
    </rPh>
    <phoneticPr fontId="2"/>
  </si>
  <si>
    <t>数量</t>
    <rPh sb="0" eb="2">
      <t>スウリョウ</t>
    </rPh>
    <phoneticPr fontId="2"/>
  </si>
  <si>
    <t>単位</t>
    <rPh sb="0" eb="2">
      <t>タンイ</t>
    </rPh>
    <phoneticPr fontId="2"/>
  </si>
  <si>
    <t>数量が複数の場合
使途を記載</t>
    <phoneticPr fontId="2"/>
  </si>
  <si>
    <r>
      <t>(１)　事業化計画の概要　</t>
    </r>
    <r>
      <rPr>
        <sz val="10"/>
        <rFont val="ＭＳ ゴシック"/>
        <family val="3"/>
        <charset val="128"/>
      </rPr>
      <t>（200字以内で簡潔に記入）※採択時に一般公開されます。</t>
    </r>
    <rPh sb="4" eb="6">
      <t>ジギョウ</t>
    </rPh>
    <rPh sb="6" eb="7">
      <t>カ</t>
    </rPh>
    <rPh sb="7" eb="9">
      <t>ケイカク</t>
    </rPh>
    <rPh sb="10" eb="12">
      <t>ガイヨウ</t>
    </rPh>
    <rPh sb="21" eb="23">
      <t>カンケツ</t>
    </rPh>
    <rPh sb="24" eb="26">
      <t>キニュウ</t>
    </rPh>
    <rPh sb="28" eb="30">
      <t>サイタク</t>
    </rPh>
    <rPh sb="30" eb="31">
      <t>ジ</t>
    </rPh>
    <rPh sb="32" eb="34">
      <t>イッパン</t>
    </rPh>
    <rPh sb="34" eb="36">
      <t>コウカイ</t>
    </rPh>
    <phoneticPr fontId="5"/>
  </si>
  <si>
    <r>
      <t>(２)　事業実施の経緯、背景、必要性</t>
    </r>
    <r>
      <rPr>
        <sz val="10"/>
        <rFont val="ＭＳ ゴシック"/>
        <family val="3"/>
        <charset val="128"/>
      </rPr>
      <t>（500字以内で簡潔に記入）</t>
    </r>
    <rPh sb="4" eb="6">
      <t>ジギョウ</t>
    </rPh>
    <rPh sb="6" eb="8">
      <t>ジッシ</t>
    </rPh>
    <rPh sb="9" eb="11">
      <t>ケイイ</t>
    </rPh>
    <rPh sb="12" eb="14">
      <t>ハイケイ</t>
    </rPh>
    <rPh sb="15" eb="18">
      <t>ヒツヨウセイ</t>
    </rPh>
    <rPh sb="26" eb="28">
      <t>カンケツ</t>
    </rPh>
    <rPh sb="29" eb="31">
      <t>キニュウ</t>
    </rPh>
    <phoneticPr fontId="5"/>
  </si>
  <si>
    <t>７．事業化計画の詳細</t>
    <rPh sb="2" eb="4">
      <t>ジギョウ</t>
    </rPh>
    <rPh sb="4" eb="5">
      <t>カ</t>
    </rPh>
    <rPh sb="5" eb="7">
      <t>ケイカク</t>
    </rPh>
    <rPh sb="8" eb="10">
      <t>ショウサイ</t>
    </rPh>
    <phoneticPr fontId="5"/>
  </si>
  <si>
    <r>
      <t>(１)　事業化計画の詳細　</t>
    </r>
    <r>
      <rPr>
        <sz val="10"/>
        <rFont val="ＭＳ ゴシック"/>
        <family val="3"/>
        <charset val="128"/>
      </rPr>
      <t>（1300字以内で記入。必要に応じて図添付可）</t>
    </r>
    <rPh sb="4" eb="7">
      <t>ジギョウカ</t>
    </rPh>
    <rPh sb="7" eb="9">
      <t>ケイカク</t>
    </rPh>
    <rPh sb="10" eb="12">
      <t>ショウサイ</t>
    </rPh>
    <rPh sb="18" eb="19">
      <t>ジ</t>
    </rPh>
    <rPh sb="19" eb="21">
      <t>イナイ</t>
    </rPh>
    <rPh sb="22" eb="24">
      <t>キニュウ</t>
    </rPh>
    <rPh sb="25" eb="27">
      <t>ヒツヨウ</t>
    </rPh>
    <rPh sb="28" eb="29">
      <t>オウ</t>
    </rPh>
    <rPh sb="31" eb="32">
      <t>ズ</t>
    </rPh>
    <rPh sb="32" eb="34">
      <t>テンプ</t>
    </rPh>
    <rPh sb="34" eb="35">
      <t>カ</t>
    </rPh>
    <phoneticPr fontId="5"/>
  </si>
  <si>
    <r>
      <t>(２)　最終的な開発物</t>
    </r>
    <r>
      <rPr>
        <sz val="10"/>
        <color theme="1"/>
        <rFont val="ＭＳ ゴシック"/>
        <family val="3"/>
        <charset val="128"/>
      </rPr>
      <t>（本事業で完成する予定のもの）</t>
    </r>
    <rPh sb="4" eb="7">
      <t>サイシュウテキ</t>
    </rPh>
    <rPh sb="8" eb="10">
      <t>カイハツ</t>
    </rPh>
    <rPh sb="10" eb="11">
      <t>ブツ</t>
    </rPh>
    <rPh sb="12" eb="13">
      <t>ホン</t>
    </rPh>
    <rPh sb="13" eb="15">
      <t>ジギョウ</t>
    </rPh>
    <rPh sb="16" eb="18">
      <t>カンセイ</t>
    </rPh>
    <rPh sb="20" eb="22">
      <t>ヨテイ</t>
    </rPh>
    <phoneticPr fontId="5"/>
  </si>
  <si>
    <t>①開発物の概要</t>
    <rPh sb="1" eb="3">
      <t>カイハツ</t>
    </rPh>
    <rPh sb="3" eb="4">
      <t>ブツ</t>
    </rPh>
    <rPh sb="5" eb="7">
      <t>ガイヨウ</t>
    </rPh>
    <phoneticPr fontId="2"/>
  </si>
  <si>
    <t>②開発物の詳細</t>
    <rPh sb="1" eb="3">
      <t>カイハツ</t>
    </rPh>
    <rPh sb="3" eb="4">
      <t>ブツ</t>
    </rPh>
    <rPh sb="5" eb="7">
      <t>ショウサイ</t>
    </rPh>
    <phoneticPr fontId="2"/>
  </si>
  <si>
    <t>③開発物のイメージ（イメージ図や画像等を添付してください）</t>
    <rPh sb="1" eb="3">
      <t>カイハツ</t>
    </rPh>
    <rPh sb="3" eb="4">
      <t>ブツ</t>
    </rPh>
    <rPh sb="16" eb="18">
      <t>ガゾウ</t>
    </rPh>
    <rPh sb="18" eb="19">
      <t>トウ</t>
    </rPh>
    <phoneticPr fontId="2"/>
  </si>
  <si>
    <t>(３)　市場性</t>
    <rPh sb="4" eb="6">
      <t>シジョウ</t>
    </rPh>
    <rPh sb="6" eb="7">
      <t>セイ</t>
    </rPh>
    <phoneticPr fontId="5"/>
  </si>
  <si>
    <t>①ターゲットとする市場・顧客の属性</t>
    <rPh sb="9" eb="11">
      <t>シジョウ</t>
    </rPh>
    <rPh sb="12" eb="14">
      <t>コキャク</t>
    </rPh>
    <rPh sb="15" eb="17">
      <t>ゾクセイ</t>
    </rPh>
    <phoneticPr fontId="2"/>
  </si>
  <si>
    <r>
      <t>②獲得可能と考えられる市場規模とその理由</t>
    </r>
    <r>
      <rPr>
        <sz val="9"/>
        <rFont val="ＭＳ ゴシック"/>
        <family val="3"/>
        <charset val="128"/>
      </rPr>
      <t>（価格競争力、事前調査結果等）</t>
    </r>
    <rPh sb="1" eb="3">
      <t>カクトク</t>
    </rPh>
    <rPh sb="3" eb="5">
      <t>カノウ</t>
    </rPh>
    <rPh sb="6" eb="7">
      <t>カンガ</t>
    </rPh>
    <rPh sb="11" eb="13">
      <t>シジョウ</t>
    </rPh>
    <rPh sb="13" eb="15">
      <t>キボ</t>
    </rPh>
    <rPh sb="18" eb="20">
      <t>リユウ</t>
    </rPh>
    <rPh sb="21" eb="23">
      <t>カカク</t>
    </rPh>
    <rPh sb="23" eb="26">
      <t>キョウソウリョク</t>
    </rPh>
    <rPh sb="27" eb="29">
      <t>ジゼン</t>
    </rPh>
    <rPh sb="29" eb="31">
      <t>チョウサ</t>
    </rPh>
    <rPh sb="31" eb="33">
      <t>ケッカ</t>
    </rPh>
    <rPh sb="33" eb="34">
      <t>トウ</t>
    </rPh>
    <phoneticPr fontId="2"/>
  </si>
  <si>
    <t>③試作品のテストマーケティング方法</t>
    <rPh sb="1" eb="4">
      <t>シサクヒン</t>
    </rPh>
    <rPh sb="15" eb="17">
      <t>ホウホウ</t>
    </rPh>
    <phoneticPr fontId="2"/>
  </si>
  <si>
    <t>④販路開拓の手法、方策</t>
    <rPh sb="1" eb="3">
      <t>ハンロ</t>
    </rPh>
    <rPh sb="3" eb="5">
      <t>カイタク</t>
    </rPh>
    <rPh sb="6" eb="8">
      <t>シュホウ</t>
    </rPh>
    <rPh sb="9" eb="11">
      <t>ホウサク</t>
    </rPh>
    <phoneticPr fontId="2"/>
  </si>
  <si>
    <t>⑤市場投入時期</t>
    <rPh sb="1" eb="3">
      <t>シジョウ</t>
    </rPh>
    <rPh sb="3" eb="5">
      <t>トウニュウ</t>
    </rPh>
    <rPh sb="5" eb="7">
      <t>ジキ</t>
    </rPh>
    <phoneticPr fontId="2"/>
  </si>
  <si>
    <t>⑥売上見込</t>
    <rPh sb="1" eb="3">
      <t>ウリアゲ</t>
    </rPh>
    <rPh sb="3" eb="5">
      <t>ミコ</t>
    </rPh>
    <phoneticPr fontId="2"/>
  </si>
  <si>
    <t>令和</t>
    <rPh sb="0" eb="1">
      <t>レイ</t>
    </rPh>
    <rPh sb="1" eb="2">
      <t>ワ</t>
    </rPh>
    <phoneticPr fontId="2"/>
  </si>
  <si>
    <t>月頃</t>
    <rPh sb="0" eb="1">
      <t>ガツ</t>
    </rPh>
    <rPh sb="1" eb="2">
      <t>コロ</t>
    </rPh>
    <phoneticPr fontId="2"/>
  </si>
  <si>
    <t>市場投入初年度</t>
    <rPh sb="0" eb="2">
      <t>シジョウ</t>
    </rPh>
    <rPh sb="2" eb="4">
      <t>トウニュウ</t>
    </rPh>
    <rPh sb="4" eb="7">
      <t>ショネンド</t>
    </rPh>
    <phoneticPr fontId="2"/>
  </si>
  <si>
    <t>市場投入２年目</t>
    <rPh sb="0" eb="2">
      <t>シジョウ</t>
    </rPh>
    <rPh sb="2" eb="4">
      <t>トウニュウ</t>
    </rPh>
    <rPh sb="5" eb="6">
      <t>ネン</t>
    </rPh>
    <rPh sb="6" eb="7">
      <t>メ</t>
    </rPh>
    <phoneticPr fontId="2"/>
  </si>
  <si>
    <t>市場投入３年目</t>
    <rPh sb="0" eb="2">
      <t>シジョウ</t>
    </rPh>
    <rPh sb="2" eb="4">
      <t>トウニュウ</t>
    </rPh>
    <rPh sb="5" eb="6">
      <t>ネン</t>
    </rPh>
    <rPh sb="6" eb="7">
      <t>メ</t>
    </rPh>
    <phoneticPr fontId="2"/>
  </si>
  <si>
    <t>価格</t>
    <rPh sb="0" eb="2">
      <t>カカク</t>
    </rPh>
    <phoneticPr fontId="2"/>
  </si>
  <si>
    <t>個</t>
    <rPh sb="0" eb="1">
      <t>コ</t>
    </rPh>
    <phoneticPr fontId="2"/>
  </si>
  <si>
    <t>⑦事業化後の事業スキーム（収入モデル）</t>
    <rPh sb="1" eb="4">
      <t>ジギョウカ</t>
    </rPh>
    <rPh sb="4" eb="5">
      <t>ゴ</t>
    </rPh>
    <rPh sb="6" eb="8">
      <t>ジギョウ</t>
    </rPh>
    <rPh sb="13" eb="15">
      <t>シュウニュウ</t>
    </rPh>
    <phoneticPr fontId="2"/>
  </si>
  <si>
    <r>
      <t>(４)　新規性</t>
    </r>
    <r>
      <rPr>
        <sz val="10"/>
        <rFont val="ＭＳ ゴシック"/>
        <family val="3"/>
        <charset val="128"/>
      </rPr>
      <t>（従来製品等・競合他社が有する製品等との比較、自社の既存事業との違い、独自性等）</t>
    </r>
    <rPh sb="4" eb="6">
      <t>シンキ</t>
    </rPh>
    <rPh sb="6" eb="7">
      <t>セイ</t>
    </rPh>
    <rPh sb="8" eb="10">
      <t>ジュウライ</t>
    </rPh>
    <rPh sb="10" eb="12">
      <t>セイヒン</t>
    </rPh>
    <rPh sb="12" eb="13">
      <t>トウ</t>
    </rPh>
    <rPh sb="14" eb="16">
      <t>キョウゴウ</t>
    </rPh>
    <rPh sb="16" eb="18">
      <t>タシャ</t>
    </rPh>
    <rPh sb="19" eb="20">
      <t>ユウ</t>
    </rPh>
    <rPh sb="22" eb="24">
      <t>セイヒン</t>
    </rPh>
    <rPh sb="24" eb="25">
      <t>トウ</t>
    </rPh>
    <rPh sb="27" eb="29">
      <t>ヒカク</t>
    </rPh>
    <rPh sb="30" eb="32">
      <t>ジシャ</t>
    </rPh>
    <rPh sb="33" eb="35">
      <t>キゾン</t>
    </rPh>
    <rPh sb="35" eb="37">
      <t>ジギョウ</t>
    </rPh>
    <rPh sb="39" eb="40">
      <t>チガ</t>
    </rPh>
    <rPh sb="42" eb="44">
      <t>ドクジ</t>
    </rPh>
    <rPh sb="44" eb="45">
      <t>セイ</t>
    </rPh>
    <rPh sb="45" eb="46">
      <t>トウ</t>
    </rPh>
    <phoneticPr fontId="5"/>
  </si>
  <si>
    <r>
      <t>①競合製品、類似製品</t>
    </r>
    <r>
      <rPr>
        <sz val="9"/>
        <rFont val="ＭＳ ゴシック"/>
        <family val="3"/>
        <charset val="128"/>
      </rPr>
      <t>（ない場合は、自社製品や業界標準等を記入）　※記入欄が足りない場合、追加資料（様式自由）を提出</t>
    </r>
    <rPh sb="1" eb="3">
      <t>キョウゴウ</t>
    </rPh>
    <rPh sb="3" eb="5">
      <t>セイヒン</t>
    </rPh>
    <rPh sb="6" eb="8">
      <t>ルイジ</t>
    </rPh>
    <rPh sb="8" eb="10">
      <t>セイヒン</t>
    </rPh>
    <rPh sb="13" eb="15">
      <t>バアイ</t>
    </rPh>
    <rPh sb="17" eb="19">
      <t>ジシャ</t>
    </rPh>
    <rPh sb="19" eb="21">
      <t>セイヒン</t>
    </rPh>
    <rPh sb="22" eb="24">
      <t>ギョウカイ</t>
    </rPh>
    <rPh sb="24" eb="26">
      <t>ヒョウジュン</t>
    </rPh>
    <rPh sb="26" eb="27">
      <t>トウ</t>
    </rPh>
    <rPh sb="28" eb="30">
      <t>キニュウ</t>
    </rPh>
    <rPh sb="33" eb="35">
      <t>キニュウ</t>
    </rPh>
    <rPh sb="35" eb="36">
      <t>ラン</t>
    </rPh>
    <rPh sb="37" eb="38">
      <t>タ</t>
    </rPh>
    <rPh sb="41" eb="43">
      <t>バアイ</t>
    </rPh>
    <rPh sb="44" eb="46">
      <t>ツイカ</t>
    </rPh>
    <rPh sb="46" eb="48">
      <t>シリョウ</t>
    </rPh>
    <rPh sb="49" eb="51">
      <t>ヨウシキ</t>
    </rPh>
    <rPh sb="51" eb="53">
      <t>ジユウ</t>
    </rPh>
    <rPh sb="55" eb="57">
      <t>テイシュツ</t>
    </rPh>
    <phoneticPr fontId="2"/>
  </si>
  <si>
    <t>製品名</t>
    <phoneticPr fontId="2"/>
  </si>
  <si>
    <t>開発・販売元</t>
    <rPh sb="0" eb="2">
      <t>カイハツ</t>
    </rPh>
    <rPh sb="3" eb="5">
      <t>ハンバイ</t>
    </rPh>
    <rPh sb="5" eb="6">
      <t>モト</t>
    </rPh>
    <phoneticPr fontId="2"/>
  </si>
  <si>
    <t>主な機能、仕様</t>
    <rPh sb="0" eb="1">
      <t>オモ</t>
    </rPh>
    <rPh sb="2" eb="4">
      <t>キノウ</t>
    </rPh>
    <rPh sb="5" eb="7">
      <t>シヨウ</t>
    </rPh>
    <phoneticPr fontId="2"/>
  </si>
  <si>
    <t>②本事業において事業化する製品等と上記①との比較、新規性</t>
    <rPh sb="1" eb="2">
      <t>ホン</t>
    </rPh>
    <rPh sb="2" eb="4">
      <t>ジギョウ</t>
    </rPh>
    <rPh sb="8" eb="11">
      <t>ジギョウカ</t>
    </rPh>
    <rPh sb="13" eb="15">
      <t>セイヒン</t>
    </rPh>
    <rPh sb="15" eb="16">
      <t>トウ</t>
    </rPh>
    <rPh sb="17" eb="19">
      <t>ジョウキ</t>
    </rPh>
    <rPh sb="22" eb="24">
      <t>ヒカク</t>
    </rPh>
    <rPh sb="25" eb="28">
      <t>シンキセイ</t>
    </rPh>
    <phoneticPr fontId="2"/>
  </si>
  <si>
    <t>(５)　優秀性　※記入欄が足りない場合、追加資料(様式自由)を提出</t>
    <rPh sb="4" eb="6">
      <t>ユウシュウ</t>
    </rPh>
    <rPh sb="6" eb="7">
      <t>セイ</t>
    </rPh>
    <phoneticPr fontId="5"/>
  </si>
  <si>
    <t>①従来製品等・競合他社が有する製品等に対する優位性、社会的な貢献度等</t>
    <rPh sb="1" eb="3">
      <t>ジュウライ</t>
    </rPh>
    <rPh sb="3" eb="5">
      <t>セイヒン</t>
    </rPh>
    <rPh sb="5" eb="6">
      <t>トウ</t>
    </rPh>
    <rPh sb="7" eb="9">
      <t>キョウゴウ</t>
    </rPh>
    <rPh sb="9" eb="11">
      <t>タシャ</t>
    </rPh>
    <rPh sb="12" eb="13">
      <t>ユウ</t>
    </rPh>
    <rPh sb="15" eb="17">
      <t>セイヒン</t>
    </rPh>
    <rPh sb="17" eb="18">
      <t>トウ</t>
    </rPh>
    <rPh sb="19" eb="20">
      <t>タイ</t>
    </rPh>
    <rPh sb="22" eb="25">
      <t>ユウイセイ</t>
    </rPh>
    <rPh sb="26" eb="29">
      <t>シャカイテキ</t>
    </rPh>
    <rPh sb="30" eb="33">
      <t>コウケンド</t>
    </rPh>
    <rPh sb="33" eb="34">
      <t>トウ</t>
    </rPh>
    <phoneticPr fontId="2"/>
  </si>
  <si>
    <r>
      <t>②本事業において事業化する製品等が申請者にもたらす効果</t>
    </r>
    <r>
      <rPr>
        <sz val="9"/>
        <rFont val="ＭＳ ゴシック"/>
        <family val="3"/>
        <charset val="128"/>
      </rPr>
      <t>（自社の成長性や発展性）</t>
    </r>
    <rPh sb="1" eb="2">
      <t>ホン</t>
    </rPh>
    <rPh sb="17" eb="19">
      <t>シンセイ</t>
    </rPh>
    <rPh sb="19" eb="20">
      <t>シャ</t>
    </rPh>
    <rPh sb="25" eb="27">
      <t>コウカ</t>
    </rPh>
    <rPh sb="28" eb="30">
      <t>ジシャ</t>
    </rPh>
    <rPh sb="31" eb="34">
      <t>セイチョウセイ</t>
    </rPh>
    <rPh sb="35" eb="38">
      <t>ハッテンセイ</t>
    </rPh>
    <phoneticPr fontId="2"/>
  </si>
  <si>
    <t>(６)　実現性</t>
    <rPh sb="4" eb="6">
      <t>ジツゲン</t>
    </rPh>
    <rPh sb="6" eb="7">
      <t>セイ</t>
    </rPh>
    <phoneticPr fontId="5"/>
  </si>
  <si>
    <t>①本事業における課題（法的課題も含む）や事業リスクとその解決方法</t>
    <rPh sb="1" eb="2">
      <t>ホン</t>
    </rPh>
    <rPh sb="2" eb="4">
      <t>ジギョウ</t>
    </rPh>
    <rPh sb="8" eb="10">
      <t>カダイ</t>
    </rPh>
    <rPh sb="11" eb="13">
      <t>ホウテキ</t>
    </rPh>
    <rPh sb="13" eb="15">
      <t>カダイ</t>
    </rPh>
    <rPh sb="16" eb="17">
      <t>フク</t>
    </rPh>
    <rPh sb="20" eb="22">
      <t>ジギョウ</t>
    </rPh>
    <rPh sb="28" eb="30">
      <t>カイケツ</t>
    </rPh>
    <rPh sb="30" eb="32">
      <t>ホウホウ</t>
    </rPh>
    <phoneticPr fontId="2"/>
  </si>
  <si>
    <t>課題・事業リスク</t>
    <rPh sb="0" eb="2">
      <t>カダイ</t>
    </rPh>
    <rPh sb="3" eb="5">
      <t>ジギョウ</t>
    </rPh>
    <phoneticPr fontId="5"/>
  </si>
  <si>
    <t>課題・事業リスクに対する解決方法</t>
    <rPh sb="0" eb="2">
      <t>カダイ</t>
    </rPh>
    <rPh sb="3" eb="5">
      <t>ジギョウ</t>
    </rPh>
    <rPh sb="9" eb="10">
      <t>タイ</t>
    </rPh>
    <rPh sb="12" eb="14">
      <t>カイケツ</t>
    </rPh>
    <rPh sb="14" eb="16">
      <t>ホウホウ</t>
    </rPh>
    <phoneticPr fontId="5"/>
  </si>
  <si>
    <t>②実証実験の想定、具体的な実証方法</t>
    <rPh sb="1" eb="3">
      <t>ジッショウ</t>
    </rPh>
    <rPh sb="3" eb="5">
      <t>ジッケン</t>
    </rPh>
    <rPh sb="6" eb="8">
      <t>ソウテイ</t>
    </rPh>
    <rPh sb="9" eb="12">
      <t>グタイテキ</t>
    </rPh>
    <rPh sb="13" eb="15">
      <t>ジッショウ</t>
    </rPh>
    <rPh sb="15" eb="17">
      <t>ホウホウ</t>
    </rPh>
    <phoneticPr fontId="2"/>
  </si>
  <si>
    <t>実証実験が必要となる項目</t>
    <rPh sb="0" eb="2">
      <t>ジッショウ</t>
    </rPh>
    <rPh sb="2" eb="4">
      <t>ジッケン</t>
    </rPh>
    <rPh sb="5" eb="7">
      <t>ヒツヨウ</t>
    </rPh>
    <rPh sb="10" eb="12">
      <t>コウモク</t>
    </rPh>
    <phoneticPr fontId="5"/>
  </si>
  <si>
    <t>具体的な実証方法とその実現可能性</t>
    <rPh sb="0" eb="3">
      <t>グタイテキ</t>
    </rPh>
    <rPh sb="4" eb="6">
      <t>ジッショウ</t>
    </rPh>
    <rPh sb="6" eb="8">
      <t>ホウホウ</t>
    </rPh>
    <rPh sb="11" eb="13">
      <t>ジツゲン</t>
    </rPh>
    <rPh sb="13" eb="16">
      <t>カノウセイ</t>
    </rPh>
    <phoneticPr fontId="5"/>
  </si>
  <si>
    <r>
      <t>③申請者の技術的能力、研究開発実績　</t>
    </r>
    <r>
      <rPr>
        <sz val="10"/>
        <rFont val="ＭＳ ゴシック"/>
        <family val="3"/>
        <charset val="128"/>
      </rPr>
      <t>（自社の技術水準、社内体制からみた実現性）</t>
    </r>
    <rPh sb="1" eb="4">
      <t>シンセイシャ</t>
    </rPh>
    <rPh sb="5" eb="8">
      <t>ギジュツテキ</t>
    </rPh>
    <rPh sb="8" eb="10">
      <t>ノウリョク</t>
    </rPh>
    <rPh sb="11" eb="13">
      <t>ケンキュウ</t>
    </rPh>
    <rPh sb="13" eb="15">
      <t>カイハツ</t>
    </rPh>
    <rPh sb="15" eb="17">
      <t>ジッセキ</t>
    </rPh>
    <rPh sb="19" eb="21">
      <t>ジシャ</t>
    </rPh>
    <rPh sb="22" eb="24">
      <t>ギジュツ</t>
    </rPh>
    <rPh sb="24" eb="26">
      <t>スイジュン</t>
    </rPh>
    <rPh sb="27" eb="29">
      <t>シャナイ</t>
    </rPh>
    <rPh sb="29" eb="31">
      <t>タイセイ</t>
    </rPh>
    <rPh sb="35" eb="38">
      <t>ジツゲンセイ</t>
    </rPh>
    <phoneticPr fontId="2"/>
  </si>
  <si>
    <t>自社の研究開発実績</t>
    <rPh sb="0" eb="2">
      <t>ジシャ</t>
    </rPh>
    <rPh sb="3" eb="5">
      <t>ケンキュウ</t>
    </rPh>
    <rPh sb="5" eb="7">
      <t>カイハツ</t>
    </rPh>
    <rPh sb="7" eb="9">
      <t>ジッセキ</t>
    </rPh>
    <phoneticPr fontId="5"/>
  </si>
  <si>
    <t>主任研究員・統括責任者</t>
    <rPh sb="0" eb="2">
      <t>シュニン</t>
    </rPh>
    <rPh sb="2" eb="5">
      <t>ケンキュウイン</t>
    </rPh>
    <rPh sb="6" eb="8">
      <t>トウカツ</t>
    </rPh>
    <rPh sb="8" eb="11">
      <t>セキニンシャ</t>
    </rPh>
    <phoneticPr fontId="2"/>
  </si>
  <si>
    <t>（ア）　所属部署</t>
    <rPh sb="4" eb="6">
      <t>ショゾク</t>
    </rPh>
    <rPh sb="6" eb="8">
      <t>ブショ</t>
    </rPh>
    <phoneticPr fontId="5"/>
  </si>
  <si>
    <t>役職</t>
    <rPh sb="0" eb="2">
      <t>ヤクショク</t>
    </rPh>
    <phoneticPr fontId="5"/>
  </si>
  <si>
    <t>雇用期間</t>
    <rPh sb="0" eb="2">
      <t>コヨウ</t>
    </rPh>
    <rPh sb="2" eb="4">
      <t>キカン</t>
    </rPh>
    <phoneticPr fontId="5"/>
  </si>
  <si>
    <t>（イ）　得意とする分野</t>
    <rPh sb="4" eb="6">
      <t>トクイ</t>
    </rPh>
    <rPh sb="9" eb="11">
      <t>ブンヤ</t>
    </rPh>
    <phoneticPr fontId="5"/>
  </si>
  <si>
    <t>（ウ）　経歴</t>
    <rPh sb="4" eb="6">
      <t>ケイレキ</t>
    </rPh>
    <phoneticPr fontId="5"/>
  </si>
  <si>
    <t>経理担当者</t>
    <rPh sb="0" eb="2">
      <t>ケイリ</t>
    </rPh>
    <rPh sb="2" eb="5">
      <t>タントウシャ</t>
    </rPh>
    <phoneticPr fontId="2"/>
  </si>
  <si>
    <t>④本事業に関する産業財産権</t>
    <rPh sb="1" eb="2">
      <t>ホン</t>
    </rPh>
    <rPh sb="2" eb="4">
      <t>ジギョウ</t>
    </rPh>
    <rPh sb="5" eb="6">
      <t>カン</t>
    </rPh>
    <rPh sb="8" eb="10">
      <t>サンギョウ</t>
    </rPh>
    <rPh sb="10" eb="13">
      <t>ザイサンケン</t>
    </rPh>
    <phoneticPr fontId="2"/>
  </si>
  <si>
    <t>本事業に必要な産業財産権を出願又は保有している</t>
    <phoneticPr fontId="5"/>
  </si>
  <si>
    <t>　</t>
  </si>
  <si>
    <t>上記が「はい」の場合の権利の種類と番号</t>
    <rPh sb="14" eb="16">
      <t>シュルイ</t>
    </rPh>
    <phoneticPr fontId="5"/>
  </si>
  <si>
    <t>他者から本事業実施に必要な産業財産権の実施許諾を受ける予定である</t>
    <rPh sb="0" eb="2">
      <t>タシャ</t>
    </rPh>
    <rPh sb="4" eb="5">
      <t>ホン</t>
    </rPh>
    <rPh sb="5" eb="7">
      <t>ジギョウ</t>
    </rPh>
    <rPh sb="7" eb="9">
      <t>ジッシ</t>
    </rPh>
    <rPh sb="10" eb="12">
      <t>ヒツヨウ</t>
    </rPh>
    <rPh sb="13" eb="15">
      <t>サンギョウ</t>
    </rPh>
    <rPh sb="15" eb="18">
      <t>ザイサンケン</t>
    </rPh>
    <rPh sb="19" eb="21">
      <t>ジッシ</t>
    </rPh>
    <rPh sb="21" eb="23">
      <t>キョダク</t>
    </rPh>
    <rPh sb="24" eb="25">
      <t>ウ</t>
    </rPh>
    <rPh sb="27" eb="29">
      <t>ヨテイ</t>
    </rPh>
    <phoneticPr fontId="5"/>
  </si>
  <si>
    <t>本事業の成果を産業財産権として出願する予定がある</t>
    <rPh sb="0" eb="1">
      <t>ホン</t>
    </rPh>
    <rPh sb="1" eb="3">
      <t>ジギョウ</t>
    </rPh>
    <rPh sb="4" eb="6">
      <t>セイカ</t>
    </rPh>
    <rPh sb="7" eb="9">
      <t>サンギョウ</t>
    </rPh>
    <rPh sb="9" eb="12">
      <t>ザイサンケン</t>
    </rPh>
    <rPh sb="15" eb="17">
      <t>シュツガン</t>
    </rPh>
    <rPh sb="19" eb="21">
      <t>ヨテイ</t>
    </rPh>
    <phoneticPr fontId="5"/>
  </si>
  <si>
    <t>⑤今回事業化する元となる技術・サービス等</t>
    <rPh sb="1" eb="3">
      <t>コンカイ</t>
    </rPh>
    <rPh sb="3" eb="6">
      <t>ジギョウカ</t>
    </rPh>
    <rPh sb="8" eb="9">
      <t>モト</t>
    </rPh>
    <rPh sb="12" eb="14">
      <t>ギジュツ</t>
    </rPh>
    <rPh sb="19" eb="20">
      <t>トウ</t>
    </rPh>
    <phoneticPr fontId="2"/>
  </si>
  <si>
    <t>権利の所在</t>
    <rPh sb="0" eb="2">
      <t>ケンリ</t>
    </rPh>
    <rPh sb="3" eb="5">
      <t>ショザイ</t>
    </rPh>
    <phoneticPr fontId="5"/>
  </si>
  <si>
    <t>自社が開発した技術・製品・サービス</t>
    <rPh sb="0" eb="2">
      <t>ジシャ</t>
    </rPh>
    <rPh sb="3" eb="5">
      <t>カイハツ</t>
    </rPh>
    <rPh sb="7" eb="9">
      <t>ギジュツ</t>
    </rPh>
    <rPh sb="10" eb="12">
      <t>セイヒン</t>
    </rPh>
    <phoneticPr fontId="5"/>
  </si>
  <si>
    <t>他社から製造権・販売権を得た技術・製品・サービス</t>
    <phoneticPr fontId="5"/>
  </si>
  <si>
    <t>完成・権利獲得時期</t>
    <rPh sb="0" eb="2">
      <t>カンセイ</t>
    </rPh>
    <rPh sb="3" eb="5">
      <t>ケンリ</t>
    </rPh>
    <rPh sb="5" eb="7">
      <t>カクトク</t>
    </rPh>
    <rPh sb="7" eb="9">
      <t>ジキ</t>
    </rPh>
    <phoneticPr fontId="5"/>
  </si>
  <si>
    <t>令和</t>
    <rPh sb="0" eb="1">
      <t>レイ</t>
    </rPh>
    <rPh sb="1" eb="2">
      <t>ワ</t>
    </rPh>
    <phoneticPr fontId="5"/>
  </si>
  <si>
    <t>月頃</t>
    <rPh sb="0" eb="1">
      <t>ガツ</t>
    </rPh>
    <rPh sb="1" eb="2">
      <t>コロ</t>
    </rPh>
    <phoneticPr fontId="5"/>
  </si>
  <si>
    <t>機能・用途</t>
    <rPh sb="0" eb="2">
      <t>キノウ</t>
    </rPh>
    <rPh sb="3" eb="5">
      <t>ヨウト</t>
    </rPh>
    <phoneticPr fontId="5"/>
  </si>
  <si>
    <t>⑥本事業化計画に関するこれまでの主な取組</t>
    <rPh sb="1" eb="2">
      <t>ホン</t>
    </rPh>
    <rPh sb="2" eb="5">
      <t>ジギョウカ</t>
    </rPh>
    <rPh sb="5" eb="7">
      <t>ケイカク</t>
    </rPh>
    <rPh sb="8" eb="9">
      <t>カン</t>
    </rPh>
    <rPh sb="16" eb="17">
      <t>オモ</t>
    </rPh>
    <rPh sb="18" eb="20">
      <t>トリクミ</t>
    </rPh>
    <phoneticPr fontId="2"/>
  </si>
  <si>
    <t>⑦本事業化計画に関するこれまでの資金調達実績</t>
    <rPh sb="1" eb="2">
      <t>ホン</t>
    </rPh>
    <rPh sb="2" eb="5">
      <t>ジギョウカ</t>
    </rPh>
    <rPh sb="5" eb="7">
      <t>ケイカク</t>
    </rPh>
    <rPh sb="8" eb="9">
      <t>カン</t>
    </rPh>
    <rPh sb="16" eb="18">
      <t>シキン</t>
    </rPh>
    <rPh sb="18" eb="20">
      <t>チョウタツ</t>
    </rPh>
    <rPh sb="20" eb="22">
      <t>ジッセキ</t>
    </rPh>
    <phoneticPr fontId="2"/>
  </si>
  <si>
    <t>実績の有無</t>
    <rPh sb="0" eb="2">
      <t>ジッセキ</t>
    </rPh>
    <rPh sb="3" eb="5">
      <t>ウム</t>
    </rPh>
    <phoneticPr fontId="5"/>
  </si>
  <si>
    <t>※有の場合は以下に記入</t>
    <rPh sb="1" eb="2">
      <t>アリ</t>
    </rPh>
    <rPh sb="3" eb="5">
      <t>バアイ</t>
    </rPh>
    <rPh sb="6" eb="8">
      <t>イカ</t>
    </rPh>
    <rPh sb="9" eb="11">
      <t>キニュウ</t>
    </rPh>
    <phoneticPr fontId="2"/>
  </si>
  <si>
    <t>実施時期</t>
    <rPh sb="0" eb="2">
      <t>ジッシ</t>
    </rPh>
    <rPh sb="2" eb="4">
      <t>ジキ</t>
    </rPh>
    <phoneticPr fontId="2"/>
  </si>
  <si>
    <t>金額（円）</t>
    <rPh sb="0" eb="2">
      <t>キンガク</t>
    </rPh>
    <rPh sb="3" eb="4">
      <t>エン</t>
    </rPh>
    <phoneticPr fontId="2"/>
  </si>
  <si>
    <t>調達目的</t>
    <rPh sb="0" eb="2">
      <t>チョウタツ</t>
    </rPh>
    <rPh sb="2" eb="4">
      <t>モクテキ</t>
    </rPh>
    <phoneticPr fontId="2"/>
  </si>
  <si>
    <t>調達方法</t>
    <rPh sb="0" eb="2">
      <t>チョウタツ</t>
    </rPh>
    <rPh sb="2" eb="4">
      <t>ホウホウ</t>
    </rPh>
    <phoneticPr fontId="2"/>
  </si>
  <si>
    <t>調達先</t>
    <rPh sb="0" eb="2">
      <t>チョウタツ</t>
    </rPh>
    <rPh sb="2" eb="3">
      <t>サキ</t>
    </rPh>
    <phoneticPr fontId="2"/>
  </si>
  <si>
    <r>
      <t>(７)　波及効果</t>
    </r>
    <r>
      <rPr>
        <sz val="10"/>
        <rFont val="ＭＳ ゴシック"/>
        <family val="3"/>
        <charset val="128"/>
      </rPr>
      <t>（都内経済、市場・業界等への波及効果）</t>
    </r>
    <rPh sb="4" eb="6">
      <t>ハキュウ</t>
    </rPh>
    <rPh sb="6" eb="8">
      <t>コウカ</t>
    </rPh>
    <rPh sb="9" eb="11">
      <t>トナイ</t>
    </rPh>
    <rPh sb="11" eb="13">
      <t>ケイザイ</t>
    </rPh>
    <rPh sb="14" eb="16">
      <t>シジョウ</t>
    </rPh>
    <rPh sb="17" eb="19">
      <t>ギョウカイ</t>
    </rPh>
    <rPh sb="19" eb="20">
      <t>トウ</t>
    </rPh>
    <rPh sb="22" eb="24">
      <t>ハキュウ</t>
    </rPh>
    <rPh sb="24" eb="26">
      <t>コウカ</t>
    </rPh>
    <phoneticPr fontId="5"/>
  </si>
  <si>
    <t>①市場・業界への波及効果</t>
    <rPh sb="1" eb="3">
      <t>シジョウ</t>
    </rPh>
    <rPh sb="4" eb="6">
      <t>ギョウカイ</t>
    </rPh>
    <rPh sb="8" eb="10">
      <t>ハキュウ</t>
    </rPh>
    <rPh sb="10" eb="12">
      <t>コウカ</t>
    </rPh>
    <phoneticPr fontId="2"/>
  </si>
  <si>
    <r>
      <t>②事業化する製品等による他の都内中小企業への効果</t>
    </r>
    <r>
      <rPr>
        <sz val="9"/>
        <rFont val="ＭＳ ゴシック"/>
        <family val="3"/>
        <charset val="128"/>
      </rPr>
      <t>（売上増、新製品開発、連携の可能性、等）</t>
    </r>
    <rPh sb="1" eb="4">
      <t>ジギョウカ</t>
    </rPh>
    <rPh sb="6" eb="8">
      <t>セイヒン</t>
    </rPh>
    <rPh sb="8" eb="9">
      <t>トウ</t>
    </rPh>
    <rPh sb="12" eb="13">
      <t>タ</t>
    </rPh>
    <rPh sb="14" eb="15">
      <t>ト</t>
    </rPh>
    <rPh sb="15" eb="16">
      <t>ナイ</t>
    </rPh>
    <rPh sb="16" eb="18">
      <t>チュウショウ</t>
    </rPh>
    <rPh sb="18" eb="20">
      <t>キギョウ</t>
    </rPh>
    <rPh sb="22" eb="24">
      <t>コウカ</t>
    </rPh>
    <rPh sb="25" eb="27">
      <t>ウリアゲ</t>
    </rPh>
    <rPh sb="27" eb="28">
      <t>ゾウ</t>
    </rPh>
    <rPh sb="29" eb="32">
      <t>シンセイヒン</t>
    </rPh>
    <rPh sb="32" eb="34">
      <t>カイハツ</t>
    </rPh>
    <rPh sb="35" eb="37">
      <t>レンケイ</t>
    </rPh>
    <rPh sb="38" eb="41">
      <t>カノウセイ</t>
    </rPh>
    <rPh sb="42" eb="43">
      <t>トウ</t>
    </rPh>
    <phoneticPr fontId="2"/>
  </si>
  <si>
    <t>＜備考＞</t>
    <rPh sb="1" eb="3">
      <t>ビコウ</t>
    </rPh>
    <phoneticPr fontId="2"/>
  </si>
  <si>
    <t>(８)　事業継続性</t>
    <rPh sb="4" eb="6">
      <t>ジギョウ</t>
    </rPh>
    <rPh sb="6" eb="9">
      <t>ケイゾクセイ</t>
    </rPh>
    <phoneticPr fontId="5"/>
  </si>
  <si>
    <t>８．事業化の達成目標等</t>
    <rPh sb="2" eb="4">
      <t>ジギョウ</t>
    </rPh>
    <phoneticPr fontId="2"/>
  </si>
  <si>
    <t>(１)　達成目標の全体像</t>
    <rPh sb="4" eb="6">
      <t>タッセイ</t>
    </rPh>
    <rPh sb="6" eb="8">
      <t>モクヒョウ</t>
    </rPh>
    <rPh sb="9" eb="12">
      <t>ゼンタイゾウ</t>
    </rPh>
    <phoneticPr fontId="5"/>
  </si>
  <si>
    <t>申請テーマ</t>
    <rPh sb="0" eb="2">
      <t>シンセイ</t>
    </rPh>
    <phoneticPr fontId="5"/>
  </si>
  <si>
    <t>事業化の
概要</t>
    <rPh sb="0" eb="3">
      <t>ジギョウカ</t>
    </rPh>
    <rPh sb="5" eb="7">
      <t>ガイヨウ</t>
    </rPh>
    <phoneticPr fontId="5"/>
  </si>
  <si>
    <r>
      <t xml:space="preserve">最終成果物
</t>
    </r>
    <r>
      <rPr>
        <sz val="9"/>
        <rFont val="ＭＳ ゴシック"/>
        <family val="3"/>
        <charset val="128"/>
      </rPr>
      <t>（</t>
    </r>
    <r>
      <rPr>
        <u/>
        <sz val="9"/>
        <rFont val="ＭＳ ゴシック"/>
        <family val="3"/>
        <charset val="128"/>
      </rPr>
      <t>事業全体</t>
    </r>
    <r>
      <rPr>
        <sz val="9"/>
        <rFont val="ＭＳ ゴシック"/>
        <family val="3"/>
        <charset val="128"/>
      </rPr>
      <t>の完了を証明するもの）</t>
    </r>
    <rPh sb="0" eb="2">
      <t>サイシュウ</t>
    </rPh>
    <rPh sb="2" eb="5">
      <t>セイカブツ</t>
    </rPh>
    <rPh sb="7" eb="9">
      <t>ジギョウ</t>
    </rPh>
    <rPh sb="9" eb="11">
      <t>ゼンタイ</t>
    </rPh>
    <rPh sb="12" eb="14">
      <t>カンリョウ</t>
    </rPh>
    <rPh sb="15" eb="17">
      <t>ショウメイ</t>
    </rPh>
    <phoneticPr fontId="5"/>
  </si>
  <si>
    <t>仕様書（必須）</t>
    <rPh sb="4" eb="6">
      <t>ヒッス</t>
    </rPh>
    <phoneticPr fontId="2"/>
  </si>
  <si>
    <t>事業化報告書</t>
    <rPh sb="0" eb="3">
      <t>ジギョウカ</t>
    </rPh>
    <phoneticPr fontId="2"/>
  </si>
  <si>
    <t>設計書</t>
    <phoneticPr fontId="2"/>
  </si>
  <si>
    <t>写真</t>
  </si>
  <si>
    <t>図面</t>
  </si>
  <si>
    <t>実証結果報告書</t>
    <rPh sb="0" eb="2">
      <t>ジッショウ</t>
    </rPh>
    <rPh sb="2" eb="4">
      <t>ケッカ</t>
    </rPh>
    <rPh sb="4" eb="7">
      <t>ホウコクショ</t>
    </rPh>
    <phoneticPr fontId="2"/>
  </si>
  <si>
    <t>その他</t>
  </si>
  <si>
    <t>（</t>
    <phoneticPr fontId="2"/>
  </si>
  <si>
    <t>）</t>
    <phoneticPr fontId="2"/>
  </si>
  <si>
    <t>(２)　具体的な達成目標　 【 申請後変更不可 】　　　　　　　　　　　　　※２つ以上３つ以内で設定</t>
    <rPh sb="4" eb="7">
      <t>グタイテキ</t>
    </rPh>
    <rPh sb="8" eb="10">
      <t>タッセイ</t>
    </rPh>
    <rPh sb="10" eb="12">
      <t>モクヒョウ</t>
    </rPh>
    <rPh sb="16" eb="18">
      <t>シンセイ</t>
    </rPh>
    <rPh sb="18" eb="19">
      <t>ゴ</t>
    </rPh>
    <phoneticPr fontId="5"/>
  </si>
  <si>
    <r>
      <t>◆機能目標：目標とする特長的機能</t>
    </r>
    <r>
      <rPr>
        <sz val="9"/>
        <rFont val="ＭＳ ゴシック"/>
        <family val="3"/>
        <charset val="128"/>
      </rPr>
      <t>（備わっている働きや能力）　　　　</t>
    </r>
    <rPh sb="1" eb="3">
      <t>キノウ</t>
    </rPh>
    <rPh sb="3" eb="5">
      <t>モクヒョウ</t>
    </rPh>
    <rPh sb="6" eb="8">
      <t>モクヒョウ</t>
    </rPh>
    <rPh sb="11" eb="13">
      <t>トクチョウ</t>
    </rPh>
    <rPh sb="13" eb="14">
      <t>テキ</t>
    </rPh>
    <rPh sb="14" eb="16">
      <t>キノウ</t>
    </rPh>
    <rPh sb="17" eb="18">
      <t>ソナ</t>
    </rPh>
    <rPh sb="23" eb="24">
      <t>ハタラ</t>
    </rPh>
    <rPh sb="26" eb="28">
      <t>ノウリョク</t>
    </rPh>
    <phoneticPr fontId="2"/>
  </si>
  <si>
    <r>
      <t>◆性能目標：目標とする特長的性能</t>
    </r>
    <r>
      <rPr>
        <sz val="9"/>
        <rFont val="ＭＳ ゴシック"/>
        <family val="3"/>
        <charset val="128"/>
      </rPr>
      <t>（機能を具体的に表す数値や指標）　</t>
    </r>
    <rPh sb="1" eb="3">
      <t>セイノウ</t>
    </rPh>
    <rPh sb="3" eb="5">
      <t>モクヒョウ</t>
    </rPh>
    <rPh sb="6" eb="8">
      <t>モクヒョウ</t>
    </rPh>
    <rPh sb="11" eb="13">
      <t>トクチョウ</t>
    </rPh>
    <rPh sb="13" eb="14">
      <t>テキ</t>
    </rPh>
    <rPh sb="14" eb="16">
      <t>セイノウ</t>
    </rPh>
    <rPh sb="15" eb="16">
      <t>トクセイ</t>
    </rPh>
    <rPh sb="17" eb="19">
      <t>キノウ</t>
    </rPh>
    <rPh sb="20" eb="23">
      <t>グタイテキ</t>
    </rPh>
    <rPh sb="24" eb="25">
      <t>アラワ</t>
    </rPh>
    <rPh sb="26" eb="28">
      <t>スウチ</t>
    </rPh>
    <rPh sb="29" eb="31">
      <t>シヒョウ</t>
    </rPh>
    <phoneticPr fontId="2"/>
  </si>
  <si>
    <t>機能①</t>
    <rPh sb="0" eb="2">
      <t>キノウ</t>
    </rPh>
    <phoneticPr fontId="5"/>
  </si>
  <si>
    <t>仕様書</t>
    <phoneticPr fontId="2"/>
  </si>
  <si>
    <t>試験報告書</t>
    <rPh sb="0" eb="2">
      <t>シケン</t>
    </rPh>
    <rPh sb="2" eb="5">
      <t>ホウコクショ</t>
    </rPh>
    <phoneticPr fontId="2"/>
  </si>
  <si>
    <t>実証結果報告書</t>
    <phoneticPr fontId="2"/>
  </si>
  <si>
    <t>(　　　　　　　)</t>
    <phoneticPr fontId="2"/>
  </si>
  <si>
    <t>性能①</t>
    <rPh sb="0" eb="2">
      <t>セイノウ</t>
    </rPh>
    <phoneticPr fontId="5"/>
  </si>
  <si>
    <t>機能②</t>
    <rPh sb="0" eb="2">
      <t>キノウ</t>
    </rPh>
    <phoneticPr fontId="5"/>
  </si>
  <si>
    <t>性能②</t>
    <rPh sb="0" eb="2">
      <t>セイノウ</t>
    </rPh>
    <phoneticPr fontId="5"/>
  </si>
  <si>
    <t>機能③</t>
    <rPh sb="0" eb="2">
      <t>キノウ</t>
    </rPh>
    <phoneticPr fontId="5"/>
  </si>
  <si>
    <t>性能③</t>
    <rPh sb="0" eb="2">
      <t>セイノウ</t>
    </rPh>
    <phoneticPr fontId="5"/>
  </si>
  <si>
    <r>
      <t>(３)　期ごとの中間目標　</t>
    </r>
    <r>
      <rPr>
        <sz val="9"/>
        <rFont val="ＭＳ Ｐゴシック"/>
        <family val="3"/>
        <charset val="128"/>
        <scheme val="minor"/>
      </rPr>
      <t>※１：各期に交付する補助金は、以下の中間目標の達成状況に基づき交付
　　　　　　　　　　　　　　　　　　※２：成果物は各期末に提出（各期の遂行状況報告では、出来ているものを提出）</t>
    </r>
    <rPh sb="4" eb="5">
      <t>キ</t>
    </rPh>
    <rPh sb="8" eb="10">
      <t>チュウカン</t>
    </rPh>
    <rPh sb="10" eb="12">
      <t>モクヒョウ</t>
    </rPh>
    <rPh sb="19" eb="21">
      <t>コウフ</t>
    </rPh>
    <rPh sb="23" eb="26">
      <t>ホジョキン</t>
    </rPh>
    <rPh sb="28" eb="30">
      <t>イカ</t>
    </rPh>
    <rPh sb="31" eb="33">
      <t>チュウカン</t>
    </rPh>
    <rPh sb="33" eb="35">
      <t>モクヒョウ</t>
    </rPh>
    <rPh sb="36" eb="38">
      <t>タッセイ</t>
    </rPh>
    <rPh sb="38" eb="40">
      <t>ジョウキョウ</t>
    </rPh>
    <rPh sb="41" eb="42">
      <t>モト</t>
    </rPh>
    <rPh sb="44" eb="46">
      <t>コウフ</t>
    </rPh>
    <rPh sb="68" eb="71">
      <t>セイカブツ</t>
    </rPh>
    <rPh sb="74" eb="75">
      <t>マツ</t>
    </rPh>
    <rPh sb="76" eb="78">
      <t>テイシュツ</t>
    </rPh>
    <rPh sb="79" eb="81">
      <t>カクキ</t>
    </rPh>
    <rPh sb="82" eb="84">
      <t>スイコウ</t>
    </rPh>
    <rPh sb="84" eb="86">
      <t>ジョウキョウ</t>
    </rPh>
    <rPh sb="86" eb="88">
      <t>ホウコク</t>
    </rPh>
    <rPh sb="91" eb="93">
      <t>デキ</t>
    </rPh>
    <rPh sb="99" eb="101">
      <t>テイシュツ</t>
    </rPh>
    <phoneticPr fontId="5"/>
  </si>
  <si>
    <t>①第１期</t>
    <rPh sb="1" eb="2">
      <t>ダイ</t>
    </rPh>
    <rPh sb="3" eb="4">
      <t>キ</t>
    </rPh>
    <phoneticPr fontId="2"/>
  </si>
  <si>
    <t xml:space="preserve">（第1期上期末時点）
</t>
    <rPh sb="1" eb="2">
      <t>ダイ</t>
    </rPh>
    <rPh sb="3" eb="4">
      <t>キ</t>
    </rPh>
    <rPh sb="4" eb="6">
      <t>カミキ</t>
    </rPh>
    <rPh sb="6" eb="7">
      <t>マツ</t>
    </rPh>
    <rPh sb="7" eb="9">
      <t>ジテン</t>
    </rPh>
    <phoneticPr fontId="2"/>
  </si>
  <si>
    <t>試験報告書</t>
  </si>
  <si>
    <t>(　　　　　　)</t>
    <phoneticPr fontId="2"/>
  </si>
  <si>
    <t xml:space="preserve">（第1期上期末時点）
</t>
    <rPh sb="6" eb="7">
      <t>マツ</t>
    </rPh>
    <phoneticPr fontId="2"/>
  </si>
  <si>
    <t xml:space="preserve">（第1期下期末時点）
</t>
    <rPh sb="1" eb="2">
      <t>ダイ</t>
    </rPh>
    <rPh sb="3" eb="4">
      <t>キ</t>
    </rPh>
    <rPh sb="4" eb="6">
      <t>シモキ</t>
    </rPh>
    <rPh sb="6" eb="7">
      <t>マツ</t>
    </rPh>
    <rPh sb="7" eb="9">
      <t>ジテン</t>
    </rPh>
    <phoneticPr fontId="2"/>
  </si>
  <si>
    <t xml:space="preserve">（第1期下期末時点）
</t>
    <rPh sb="4" eb="5">
      <t>シタ</t>
    </rPh>
    <rPh sb="6" eb="7">
      <t>マツ</t>
    </rPh>
    <phoneticPr fontId="2"/>
  </si>
  <si>
    <t>②第２期</t>
    <rPh sb="1" eb="2">
      <t>ダイ</t>
    </rPh>
    <rPh sb="3" eb="4">
      <t>キ</t>
    </rPh>
    <phoneticPr fontId="2"/>
  </si>
  <si>
    <t xml:space="preserve">（第2期上期末時点）
</t>
    <rPh sb="1" eb="2">
      <t>ダイ</t>
    </rPh>
    <rPh sb="3" eb="4">
      <t>キ</t>
    </rPh>
    <rPh sb="4" eb="6">
      <t>カミキ</t>
    </rPh>
    <rPh sb="6" eb="7">
      <t>マツ</t>
    </rPh>
    <rPh sb="7" eb="9">
      <t>ジテン</t>
    </rPh>
    <phoneticPr fontId="2"/>
  </si>
  <si>
    <t xml:space="preserve">（第2期上期末時点）
</t>
    <rPh sb="6" eb="7">
      <t>マツ</t>
    </rPh>
    <phoneticPr fontId="2"/>
  </si>
  <si>
    <t xml:space="preserve">（第2期下期末時点）
</t>
    <rPh sb="1" eb="2">
      <t>ダイ</t>
    </rPh>
    <rPh sb="3" eb="4">
      <t>キ</t>
    </rPh>
    <rPh sb="4" eb="6">
      <t>シモキ</t>
    </rPh>
    <rPh sb="6" eb="7">
      <t>マツ</t>
    </rPh>
    <rPh sb="7" eb="9">
      <t>ジテン</t>
    </rPh>
    <phoneticPr fontId="2"/>
  </si>
  <si>
    <t xml:space="preserve">（第2期下期末時点）
</t>
    <rPh sb="4" eb="5">
      <t>シタ</t>
    </rPh>
    <rPh sb="6" eb="7">
      <t>マツ</t>
    </rPh>
    <phoneticPr fontId="2"/>
  </si>
  <si>
    <t>③第３期</t>
    <rPh sb="1" eb="2">
      <t>ダイ</t>
    </rPh>
    <rPh sb="3" eb="4">
      <t>キ</t>
    </rPh>
    <phoneticPr fontId="2"/>
  </si>
  <si>
    <t xml:space="preserve">（第3期上期末時点）
</t>
    <rPh sb="1" eb="2">
      <t>ダイ</t>
    </rPh>
    <rPh sb="3" eb="4">
      <t>キ</t>
    </rPh>
    <rPh sb="4" eb="6">
      <t>カミキ</t>
    </rPh>
    <rPh sb="6" eb="7">
      <t>マツ</t>
    </rPh>
    <rPh sb="7" eb="9">
      <t>ジテン</t>
    </rPh>
    <phoneticPr fontId="2"/>
  </si>
  <si>
    <t xml:space="preserve">（第3期上期末時点）
</t>
    <rPh sb="6" eb="7">
      <t>マツ</t>
    </rPh>
    <phoneticPr fontId="2"/>
  </si>
  <si>
    <t xml:space="preserve">（第3期下期末時点）
</t>
    <rPh sb="1" eb="2">
      <t>ダイ</t>
    </rPh>
    <rPh sb="3" eb="4">
      <t>キ</t>
    </rPh>
    <rPh sb="4" eb="6">
      <t>シモキ</t>
    </rPh>
    <rPh sb="6" eb="7">
      <t>マツ</t>
    </rPh>
    <rPh sb="7" eb="9">
      <t>ジテン</t>
    </rPh>
    <phoneticPr fontId="2"/>
  </si>
  <si>
    <t xml:space="preserve">（第3期下期末時点）
</t>
    <rPh sb="4" eb="5">
      <t>シタ</t>
    </rPh>
    <rPh sb="6" eb="7">
      <t>マツ</t>
    </rPh>
    <phoneticPr fontId="2"/>
  </si>
  <si>
    <t>④第４期</t>
    <rPh sb="1" eb="2">
      <t>ダイ</t>
    </rPh>
    <rPh sb="3" eb="4">
      <t>キ</t>
    </rPh>
    <phoneticPr fontId="2"/>
  </si>
  <si>
    <t xml:space="preserve">（第4期上期末時点）
</t>
    <rPh sb="1" eb="2">
      <t>ダイ</t>
    </rPh>
    <rPh sb="3" eb="4">
      <t>キ</t>
    </rPh>
    <rPh sb="4" eb="6">
      <t>カミキ</t>
    </rPh>
    <rPh sb="6" eb="7">
      <t>マツ</t>
    </rPh>
    <rPh sb="7" eb="9">
      <t>ジテン</t>
    </rPh>
    <phoneticPr fontId="2"/>
  </si>
  <si>
    <t xml:space="preserve">（第4期上期末時点）
</t>
    <rPh sb="6" eb="7">
      <t>マツ</t>
    </rPh>
    <phoneticPr fontId="2"/>
  </si>
  <si>
    <t xml:space="preserve">（第4期下期末時点）
</t>
    <rPh sb="1" eb="2">
      <t>ダイ</t>
    </rPh>
    <rPh sb="3" eb="4">
      <t>キ</t>
    </rPh>
    <rPh sb="4" eb="6">
      <t>シモキ</t>
    </rPh>
    <rPh sb="6" eb="7">
      <t>マツ</t>
    </rPh>
    <rPh sb="7" eb="9">
      <t>ジテン</t>
    </rPh>
    <phoneticPr fontId="2"/>
  </si>
  <si>
    <t xml:space="preserve">（第4期下期末時点）
</t>
    <rPh sb="4" eb="5">
      <t>シタ</t>
    </rPh>
    <rPh sb="6" eb="7">
      <t>マツ</t>
    </rPh>
    <phoneticPr fontId="2"/>
  </si>
  <si>
    <t>９．法令遵守、安全性確保への取り組み</t>
    <rPh sb="4" eb="6">
      <t>ジュンシュ</t>
    </rPh>
    <rPh sb="10" eb="12">
      <t>カクホ</t>
    </rPh>
    <phoneticPr fontId="2"/>
  </si>
  <si>
    <t>本事業遂行にあたっての法令遵守、安全性確保への取り組み</t>
    <rPh sb="0" eb="1">
      <t>ホン</t>
    </rPh>
    <rPh sb="1" eb="3">
      <t>ジギョウ</t>
    </rPh>
    <rPh sb="3" eb="5">
      <t>スイコウ</t>
    </rPh>
    <rPh sb="11" eb="13">
      <t>ホウレイ</t>
    </rPh>
    <rPh sb="13" eb="15">
      <t>ジュンシュ</t>
    </rPh>
    <rPh sb="16" eb="19">
      <t>アンゼンセイ</t>
    </rPh>
    <rPh sb="19" eb="21">
      <t>カクホ</t>
    </rPh>
    <rPh sb="23" eb="24">
      <t>ト</t>
    </rPh>
    <rPh sb="25" eb="26">
      <t>ク</t>
    </rPh>
    <phoneticPr fontId="5"/>
  </si>
  <si>
    <t>10．補足</t>
    <rPh sb="3" eb="5">
      <t>ホソク</t>
    </rPh>
    <phoneticPr fontId="2"/>
  </si>
  <si>
    <r>
      <t>専門用語の解説</t>
    </r>
    <r>
      <rPr>
        <sz val="9"/>
        <color theme="1"/>
        <rFont val="ＭＳ ゴシック"/>
        <family val="3"/>
        <charset val="128"/>
      </rPr>
      <t>（本補助事業において解説が必要な用語がある場合は記入してください）</t>
    </r>
    <rPh sb="0" eb="2">
      <t>センモン</t>
    </rPh>
    <rPh sb="2" eb="4">
      <t>ヨウゴ</t>
    </rPh>
    <rPh sb="5" eb="7">
      <t>カイセツ</t>
    </rPh>
    <rPh sb="8" eb="9">
      <t>ホン</t>
    </rPh>
    <rPh sb="9" eb="11">
      <t>ホジョ</t>
    </rPh>
    <rPh sb="11" eb="13">
      <t>ジギョウ</t>
    </rPh>
    <rPh sb="17" eb="19">
      <t>カイセツ</t>
    </rPh>
    <rPh sb="20" eb="22">
      <t>ヒツヨウ</t>
    </rPh>
    <rPh sb="23" eb="25">
      <t>ヨウゴ</t>
    </rPh>
    <rPh sb="28" eb="30">
      <t>バアイ</t>
    </rPh>
    <rPh sb="31" eb="33">
      <t>キニュウ</t>
    </rPh>
    <phoneticPr fontId="2"/>
  </si>
  <si>
    <t>11.本事業にかかる資金調達計画</t>
    <rPh sb="3" eb="4">
      <t>ホン</t>
    </rPh>
    <rPh sb="4" eb="6">
      <t>ジギョウ</t>
    </rPh>
    <rPh sb="10" eb="12">
      <t>シキン</t>
    </rPh>
    <rPh sb="12" eb="14">
      <t>チョウタツ</t>
    </rPh>
    <rPh sb="14" eb="16">
      <t>ケイカク</t>
    </rPh>
    <phoneticPr fontId="2"/>
  </si>
  <si>
    <t>区　　　分</t>
    <rPh sb="0" eb="1">
      <t>ク</t>
    </rPh>
    <rPh sb="4" eb="5">
      <t>フン</t>
    </rPh>
    <phoneticPr fontId="2"/>
  </si>
  <si>
    <t>調達金額</t>
    <rPh sb="0" eb="2">
      <t>チョウタツ</t>
    </rPh>
    <rPh sb="2" eb="4">
      <t>キンガク</t>
    </rPh>
    <phoneticPr fontId="2"/>
  </si>
  <si>
    <t>調達先（名称）</t>
    <rPh sb="0" eb="2">
      <t>チョウタツ</t>
    </rPh>
    <rPh sb="2" eb="3">
      <t>サキ</t>
    </rPh>
    <rPh sb="4" eb="6">
      <t>メイショウ</t>
    </rPh>
    <phoneticPr fontId="2"/>
  </si>
  <si>
    <t>進捗状況等</t>
    <rPh sb="0" eb="2">
      <t>シンチョク</t>
    </rPh>
    <rPh sb="2" eb="4">
      <t>ジョウキョウ</t>
    </rPh>
    <rPh sb="4" eb="5">
      <t>トウ</t>
    </rPh>
    <phoneticPr fontId="2"/>
  </si>
  <si>
    <t>内　　訳</t>
    <rPh sb="0" eb="1">
      <t>ナイ</t>
    </rPh>
    <rPh sb="3" eb="4">
      <t>ヤク</t>
    </rPh>
    <phoneticPr fontId="2"/>
  </si>
  <si>
    <t>自　己　資　金</t>
    <rPh sb="0" eb="1">
      <t>ジ</t>
    </rPh>
    <rPh sb="2" eb="3">
      <t>オノレ</t>
    </rPh>
    <rPh sb="4" eb="5">
      <t>シ</t>
    </rPh>
    <rPh sb="6" eb="7">
      <t>キン</t>
    </rPh>
    <phoneticPr fontId="2"/>
  </si>
  <si>
    <t>銀　行　借　入　金</t>
    <rPh sb="0" eb="1">
      <t>ギン</t>
    </rPh>
    <rPh sb="2" eb="3">
      <t>ギョウ</t>
    </rPh>
    <rPh sb="4" eb="5">
      <t>シャク</t>
    </rPh>
    <rPh sb="6" eb="7">
      <t>イ</t>
    </rPh>
    <rPh sb="8" eb="9">
      <t>キン</t>
    </rPh>
    <phoneticPr fontId="2"/>
  </si>
  <si>
    <t>役　員　借　入　金</t>
    <rPh sb="0" eb="1">
      <t>ヤク</t>
    </rPh>
    <rPh sb="2" eb="3">
      <t>イン</t>
    </rPh>
    <rPh sb="4" eb="5">
      <t>シャク</t>
    </rPh>
    <rPh sb="6" eb="7">
      <t>イ</t>
    </rPh>
    <rPh sb="8" eb="9">
      <t>キン</t>
    </rPh>
    <phoneticPr fontId="2"/>
  </si>
  <si>
    <t>事業会社等からの出資等</t>
    <rPh sb="0" eb="2">
      <t>ジギョウ</t>
    </rPh>
    <rPh sb="2" eb="4">
      <t>ガイシャ</t>
    </rPh>
    <rPh sb="4" eb="5">
      <t>トウ</t>
    </rPh>
    <rPh sb="8" eb="10">
      <t>シュッシ</t>
    </rPh>
    <rPh sb="10" eb="11">
      <t>トウ</t>
    </rPh>
    <phoneticPr fontId="2"/>
  </si>
  <si>
    <t>その他</t>
    <rPh sb="2" eb="3">
      <t>タ</t>
    </rPh>
    <phoneticPr fontId="2"/>
  </si>
  <si>
    <t>合　　計</t>
    <rPh sb="0" eb="1">
      <t>ア</t>
    </rPh>
    <rPh sb="3" eb="4">
      <t>ケイ</t>
    </rPh>
    <phoneticPr fontId="2"/>
  </si>
  <si>
    <t>12．体制図</t>
    <rPh sb="3" eb="5">
      <t>タイセイ</t>
    </rPh>
    <rPh sb="5" eb="6">
      <t>ズ</t>
    </rPh>
    <phoneticPr fontId="2"/>
  </si>
  <si>
    <t>本事業を実施する上での申請者内部の体制図をご記入ください</t>
    <rPh sb="0" eb="1">
      <t>ホン</t>
    </rPh>
    <rPh sb="1" eb="3">
      <t>ジギョウ</t>
    </rPh>
    <rPh sb="4" eb="6">
      <t>ジッシ</t>
    </rPh>
    <rPh sb="8" eb="9">
      <t>ウエ</t>
    </rPh>
    <rPh sb="11" eb="14">
      <t>シンセイシャ</t>
    </rPh>
    <rPh sb="14" eb="16">
      <t>ナイブ</t>
    </rPh>
    <rPh sb="17" eb="19">
      <t>タイセイ</t>
    </rPh>
    <rPh sb="19" eb="20">
      <t>ズ</t>
    </rPh>
    <rPh sb="22" eb="24">
      <t>キニュウ</t>
    </rPh>
    <phoneticPr fontId="5"/>
  </si>
  <si>
    <t>補助対象経費の直接人件費で申請する対象者には、氏名の頭に★を記載してください</t>
    <rPh sb="23" eb="25">
      <t>シメイ</t>
    </rPh>
    <phoneticPr fontId="2"/>
  </si>
  <si>
    <t>13．補助事業のフロー・スケジュール</t>
    <rPh sb="3" eb="5">
      <t>ホジョ</t>
    </rPh>
    <phoneticPr fontId="2"/>
  </si>
  <si>
    <r>
      <t>　本事業の</t>
    </r>
    <r>
      <rPr>
        <u/>
        <sz val="18"/>
        <rFont val="ＭＳ Ｐゴシック"/>
        <family val="3"/>
        <charset val="128"/>
        <scheme val="minor"/>
      </rPr>
      <t>開始から完了に至る流れ</t>
    </r>
    <r>
      <rPr>
        <sz val="18"/>
        <rFont val="ＭＳ Ｐ明朝"/>
        <family val="1"/>
        <charset val="128"/>
      </rPr>
      <t>を記載し、各作業について</t>
    </r>
    <r>
      <rPr>
        <u/>
        <sz val="18"/>
        <rFont val="ＭＳ Ｐゴシック"/>
        <family val="3"/>
        <charset val="128"/>
        <scheme val="major"/>
      </rPr>
      <t>自社作業の場合は「○」、共同研究の場合は「△」、他社の作業の場合は「▲」</t>
    </r>
    <r>
      <rPr>
        <sz val="18"/>
        <rFont val="ＭＳ Ｐ明朝"/>
        <family val="1"/>
        <charset val="128"/>
      </rPr>
      <t>を実施予定時期に記入してください。また、各作業項目ごとに支出する費用（直接人権費、不動産賃借料除く）の番号も記入してください。</t>
    </r>
    <rPh sb="1" eb="2">
      <t>ホン</t>
    </rPh>
    <rPh sb="2" eb="4">
      <t>ジギョウ</t>
    </rPh>
    <rPh sb="5" eb="7">
      <t>カイシ</t>
    </rPh>
    <rPh sb="9" eb="11">
      <t>カンリョウ</t>
    </rPh>
    <rPh sb="12" eb="13">
      <t>イタ</t>
    </rPh>
    <rPh sb="14" eb="15">
      <t>ナガ</t>
    </rPh>
    <rPh sb="17" eb="19">
      <t>キサイ</t>
    </rPh>
    <rPh sb="21" eb="22">
      <t>カク</t>
    </rPh>
    <rPh sb="22" eb="24">
      <t>サギョウ</t>
    </rPh>
    <rPh sb="28" eb="30">
      <t>ジシャ</t>
    </rPh>
    <rPh sb="30" eb="32">
      <t>サギョウ</t>
    </rPh>
    <rPh sb="33" eb="35">
      <t>バアイ</t>
    </rPh>
    <rPh sb="40" eb="42">
      <t>キョウドウ</t>
    </rPh>
    <rPh sb="42" eb="44">
      <t>ケンキュウ</t>
    </rPh>
    <rPh sb="45" eb="47">
      <t>バアイ</t>
    </rPh>
    <rPh sb="52" eb="54">
      <t>タシャ</t>
    </rPh>
    <rPh sb="55" eb="57">
      <t>サギョウ</t>
    </rPh>
    <rPh sb="58" eb="60">
      <t>バアイ</t>
    </rPh>
    <rPh sb="65" eb="67">
      <t>ジッシ</t>
    </rPh>
    <rPh sb="67" eb="69">
      <t>ヨテイ</t>
    </rPh>
    <rPh sb="69" eb="71">
      <t>ジキ</t>
    </rPh>
    <rPh sb="72" eb="74">
      <t>キニュウ</t>
    </rPh>
    <rPh sb="84" eb="85">
      <t>カク</t>
    </rPh>
    <rPh sb="85" eb="87">
      <t>サギョウ</t>
    </rPh>
    <rPh sb="87" eb="89">
      <t>コウモク</t>
    </rPh>
    <rPh sb="92" eb="94">
      <t>シシュツ</t>
    </rPh>
    <rPh sb="96" eb="98">
      <t>ヒヨウ</t>
    </rPh>
    <rPh sb="99" eb="101">
      <t>チョクセツ</t>
    </rPh>
    <rPh sb="101" eb="103">
      <t>ジンケン</t>
    </rPh>
    <rPh sb="103" eb="104">
      <t>ヒ</t>
    </rPh>
    <rPh sb="105" eb="108">
      <t>フドウサン</t>
    </rPh>
    <rPh sb="108" eb="111">
      <t>チンシャクリョウ</t>
    </rPh>
    <rPh sb="111" eb="112">
      <t>ノゾ</t>
    </rPh>
    <rPh sb="115" eb="117">
      <t>バンゴウ</t>
    </rPh>
    <rPh sb="118" eb="120">
      <t>キニュウ</t>
    </rPh>
    <phoneticPr fontId="2"/>
  </si>
  <si>
    <t>費用番号</t>
    <rPh sb="0" eb="2">
      <t>ヒヨウ</t>
    </rPh>
    <rPh sb="2" eb="4">
      <t>バンゴウ</t>
    </rPh>
    <phoneticPr fontId="2"/>
  </si>
  <si>
    <r>
      <rPr>
        <b/>
        <sz val="10"/>
        <rFont val="ＭＳ Ｐ明朝"/>
        <family val="1"/>
        <charset val="128"/>
      </rPr>
      <t>土木・建築工事費</t>
    </r>
    <r>
      <rPr>
        <sz val="10"/>
        <rFont val="ＭＳ Ｐ明朝"/>
        <family val="1"/>
        <charset val="128"/>
      </rPr>
      <t>（土-○）、</t>
    </r>
    <r>
      <rPr>
        <b/>
        <sz val="10"/>
        <rFont val="ＭＳ Ｐ明朝"/>
        <family val="1"/>
        <charset val="128"/>
      </rPr>
      <t>原材料・副資材費</t>
    </r>
    <r>
      <rPr>
        <sz val="10"/>
        <rFont val="ＭＳ Ｐ明朝"/>
        <family val="1"/>
        <charset val="128"/>
      </rPr>
      <t>（原-○）、</t>
    </r>
    <r>
      <rPr>
        <b/>
        <sz val="10"/>
        <rFont val="ＭＳ Ｐ明朝"/>
        <family val="1"/>
        <charset val="128"/>
      </rPr>
      <t>外注・委託費</t>
    </r>
    <r>
      <rPr>
        <sz val="10"/>
        <rFont val="ＭＳ Ｐ明朝"/>
        <family val="1"/>
        <charset val="128"/>
      </rPr>
      <t>（委-○）</t>
    </r>
    <rPh sb="0" eb="2">
      <t>ドボク</t>
    </rPh>
    <rPh sb="3" eb="5">
      <t>ケンチク</t>
    </rPh>
    <rPh sb="5" eb="7">
      <t>コウジ</t>
    </rPh>
    <rPh sb="7" eb="8">
      <t>ヒ</t>
    </rPh>
    <rPh sb="9" eb="10">
      <t>ツチ</t>
    </rPh>
    <rPh sb="14" eb="17">
      <t>ゲンザイリョウ</t>
    </rPh>
    <rPh sb="18" eb="21">
      <t>フクシザイ</t>
    </rPh>
    <rPh sb="21" eb="22">
      <t>ヒ</t>
    </rPh>
    <rPh sb="23" eb="24">
      <t>ゲン</t>
    </rPh>
    <rPh sb="28" eb="30">
      <t>ガイチュウ</t>
    </rPh>
    <rPh sb="31" eb="33">
      <t>イタク</t>
    </rPh>
    <rPh sb="33" eb="34">
      <t>ヒ</t>
    </rPh>
    <rPh sb="35" eb="36">
      <t>イ</t>
    </rPh>
    <phoneticPr fontId="2"/>
  </si>
  <si>
    <r>
      <rPr>
        <b/>
        <sz val="10"/>
        <rFont val="ＭＳ Ｐ明朝"/>
        <family val="1"/>
        <charset val="128"/>
      </rPr>
      <t>設備導入費</t>
    </r>
    <r>
      <rPr>
        <sz val="10"/>
        <rFont val="ＭＳ Ｐ明朝"/>
        <family val="1"/>
        <charset val="128"/>
      </rPr>
      <t>（設-○）、</t>
    </r>
    <r>
      <rPr>
        <b/>
        <sz val="10"/>
        <rFont val="ＭＳ Ｐ明朝"/>
        <family val="1"/>
        <charset val="128"/>
      </rPr>
      <t>産業財産権出願費</t>
    </r>
    <r>
      <rPr>
        <sz val="10"/>
        <rFont val="ＭＳ Ｐ明朝"/>
        <family val="1"/>
        <charset val="128"/>
      </rPr>
      <t>（産-○）、</t>
    </r>
    <r>
      <rPr>
        <b/>
        <sz val="10"/>
        <rFont val="ＭＳ Ｐ明朝"/>
        <family val="1"/>
        <charset val="128"/>
      </rPr>
      <t>展示会等参加費</t>
    </r>
    <r>
      <rPr>
        <sz val="10"/>
        <rFont val="ＭＳ Ｐ明朝"/>
        <family val="1"/>
        <charset val="128"/>
      </rPr>
      <t>（展-○）</t>
    </r>
    <rPh sb="11" eb="13">
      <t>サンギョウ</t>
    </rPh>
    <rPh sb="13" eb="16">
      <t>ザイサンケン</t>
    </rPh>
    <rPh sb="16" eb="18">
      <t>シュツガン</t>
    </rPh>
    <rPh sb="18" eb="19">
      <t>ヒ</t>
    </rPh>
    <rPh sb="20" eb="21">
      <t>サン</t>
    </rPh>
    <rPh sb="25" eb="28">
      <t>テンジカイ</t>
    </rPh>
    <rPh sb="28" eb="29">
      <t>トウ</t>
    </rPh>
    <rPh sb="29" eb="31">
      <t>サンカ</t>
    </rPh>
    <rPh sb="31" eb="32">
      <t>ヒ</t>
    </rPh>
    <rPh sb="33" eb="34">
      <t>テン</t>
    </rPh>
    <phoneticPr fontId="2"/>
  </si>
  <si>
    <r>
      <rPr>
        <b/>
        <sz val="11"/>
        <rFont val="ＭＳ Ｐ明朝"/>
        <family val="1"/>
        <charset val="128"/>
      </rPr>
      <t>イベント開催費</t>
    </r>
    <r>
      <rPr>
        <sz val="11"/>
        <rFont val="ＭＳ Ｐ明朝"/>
        <family val="1"/>
        <charset val="128"/>
      </rPr>
      <t>（イ‐○）、</t>
    </r>
    <r>
      <rPr>
        <b/>
        <sz val="11"/>
        <rFont val="ＭＳ Ｐ明朝"/>
        <family val="1"/>
        <charset val="128"/>
      </rPr>
      <t>広報ツール製作費</t>
    </r>
    <r>
      <rPr>
        <sz val="11"/>
        <rFont val="ＭＳ Ｐ明朝"/>
        <family val="1"/>
        <charset val="128"/>
      </rPr>
      <t>（ツ‐○）、</t>
    </r>
    <r>
      <rPr>
        <b/>
        <sz val="11"/>
        <rFont val="ＭＳ Ｐ明朝"/>
        <family val="1"/>
        <charset val="128"/>
      </rPr>
      <t>広告掲載費</t>
    </r>
    <r>
      <rPr>
        <sz val="11"/>
        <rFont val="ＭＳ Ｐ明朝"/>
        <family val="1"/>
        <charset val="128"/>
      </rPr>
      <t>（掲‐○）</t>
    </r>
    <rPh sb="4" eb="6">
      <t>カイサイ</t>
    </rPh>
    <rPh sb="6" eb="7">
      <t>ヒ</t>
    </rPh>
    <rPh sb="13" eb="15">
      <t>コウホウ</t>
    </rPh>
    <rPh sb="18" eb="20">
      <t>セイサク</t>
    </rPh>
    <rPh sb="20" eb="21">
      <t>ヒ</t>
    </rPh>
    <rPh sb="27" eb="29">
      <t>コウコク</t>
    </rPh>
    <rPh sb="29" eb="31">
      <t>ケイサイ</t>
    </rPh>
    <rPh sb="31" eb="32">
      <t>ヒ</t>
    </rPh>
    <rPh sb="33" eb="34">
      <t>ケイ</t>
    </rPh>
    <phoneticPr fontId="2"/>
  </si>
  <si>
    <t>作業項目</t>
    <rPh sb="0" eb="2">
      <t>サギョウ</t>
    </rPh>
    <rPh sb="2" eb="4">
      <t>コウモク</t>
    </rPh>
    <phoneticPr fontId="2"/>
  </si>
  <si>
    <t>具体的な作業内容</t>
    <rPh sb="0" eb="3">
      <t>グタイテキ</t>
    </rPh>
    <rPh sb="4" eb="6">
      <t>サギョウ</t>
    </rPh>
    <rPh sb="6" eb="8">
      <t>ナイヨウ</t>
    </rPh>
    <phoneticPr fontId="2"/>
  </si>
  <si>
    <t>実施予定時期</t>
    <rPh sb="0" eb="2">
      <t>ジッシ</t>
    </rPh>
    <rPh sb="2" eb="4">
      <t>ヨテイ</t>
    </rPh>
    <rPh sb="4" eb="6">
      <t>ジキ</t>
    </rPh>
    <phoneticPr fontId="2"/>
  </si>
  <si>
    <t>補助事業者が支出予定の
費用番号</t>
    <rPh sb="0" eb="2">
      <t>ホジョ</t>
    </rPh>
    <rPh sb="2" eb="4">
      <t>ジギョウ</t>
    </rPh>
    <rPh sb="4" eb="5">
      <t>シャ</t>
    </rPh>
    <rPh sb="6" eb="8">
      <t>シシュツ</t>
    </rPh>
    <rPh sb="8" eb="10">
      <t>ヨテイ</t>
    </rPh>
    <rPh sb="12" eb="14">
      <t>ヒヨウ</t>
    </rPh>
    <rPh sb="14" eb="16">
      <t>バンゴウ</t>
    </rPh>
    <phoneticPr fontId="2"/>
  </si>
  <si>
    <t>●～○月</t>
    <rPh sb="3" eb="4">
      <t>ガツ</t>
    </rPh>
    <phoneticPr fontId="2"/>
  </si>
  <si>
    <t>※行は必要に応じて追加してください</t>
    <rPh sb="1" eb="2">
      <t>ギョウ</t>
    </rPh>
    <rPh sb="3" eb="5">
      <t>ヒツヨウ</t>
    </rPh>
    <rPh sb="6" eb="7">
      <t>オウ</t>
    </rPh>
    <rPh sb="9" eb="11">
      <t>ツイカ</t>
    </rPh>
    <phoneticPr fontId="2"/>
  </si>
  <si>
    <t>14．補助事業資金計画書</t>
    <rPh sb="3" eb="5">
      <t>ホジョ</t>
    </rPh>
    <rPh sb="5" eb="7">
      <t>ジギョウ</t>
    </rPh>
    <rPh sb="7" eb="9">
      <t>シキン</t>
    </rPh>
    <rPh sb="9" eb="11">
      <t>ケイカク</t>
    </rPh>
    <rPh sb="11" eb="12">
      <t>ショ</t>
    </rPh>
    <phoneticPr fontId="2"/>
  </si>
  <si>
    <t>（１）経費区分別内訳</t>
    <rPh sb="3" eb="5">
      <t>ケイヒ</t>
    </rPh>
    <rPh sb="5" eb="7">
      <t>クブン</t>
    </rPh>
    <rPh sb="7" eb="8">
      <t>ベツ</t>
    </rPh>
    <rPh sb="8" eb="10">
      <t>ウチワケ</t>
    </rPh>
    <phoneticPr fontId="15"/>
  </si>
  <si>
    <t>（単位：円）</t>
    <phoneticPr fontId="15"/>
  </si>
  <si>
    <t>経費区分</t>
    <rPh sb="2" eb="4">
      <t>クブン</t>
    </rPh>
    <phoneticPr fontId="15"/>
  </si>
  <si>
    <t>合計</t>
    <rPh sb="0" eb="2">
      <t>ゴウケイ</t>
    </rPh>
    <phoneticPr fontId="15"/>
  </si>
  <si>
    <t>補助事業に
要する経費
（税込）</t>
    <phoneticPr fontId="2"/>
  </si>
  <si>
    <t>補助対象経費
（税抜）</t>
    <rPh sb="2" eb="4">
      <t>タイショウ</t>
    </rPh>
    <rPh sb="4" eb="6">
      <t>ケイヒ</t>
    </rPh>
    <rPh sb="8" eb="10">
      <t>ゼイヌキ</t>
    </rPh>
    <phoneticPr fontId="15"/>
  </si>
  <si>
    <t>A</t>
  </si>
  <si>
    <t>B=A-消費税等</t>
  </si>
  <si>
    <t>１.土木・建築工事費</t>
    <rPh sb="2" eb="4">
      <t>ドボク</t>
    </rPh>
    <rPh sb="5" eb="7">
      <t>ケンチク</t>
    </rPh>
    <rPh sb="7" eb="9">
      <t>コウジ</t>
    </rPh>
    <rPh sb="9" eb="10">
      <t>ヒ</t>
    </rPh>
    <phoneticPr fontId="15"/>
  </si>
  <si>
    <t>２.原材料・副資材費</t>
    <rPh sb="2" eb="5">
      <t>ゲンザイリョウ</t>
    </rPh>
    <rPh sb="6" eb="9">
      <t>フクシザイ</t>
    </rPh>
    <rPh sb="9" eb="10">
      <t>ヒ</t>
    </rPh>
    <phoneticPr fontId="15"/>
  </si>
  <si>
    <t>３.外注・委託費</t>
    <rPh sb="2" eb="4">
      <t>ガイチュウ</t>
    </rPh>
    <rPh sb="5" eb="7">
      <t>イタク</t>
    </rPh>
    <rPh sb="7" eb="8">
      <t>ヒ</t>
    </rPh>
    <phoneticPr fontId="15"/>
  </si>
  <si>
    <t>６.設備導入費</t>
    <rPh sb="2" eb="4">
      <t>セツビ</t>
    </rPh>
    <rPh sb="4" eb="6">
      <t>ドウニュウ</t>
    </rPh>
    <rPh sb="6" eb="7">
      <t>ヒ</t>
    </rPh>
    <phoneticPr fontId="15"/>
  </si>
  <si>
    <t>７.産業財産権出願費</t>
    <rPh sb="2" eb="4">
      <t>サンギョウ</t>
    </rPh>
    <rPh sb="4" eb="6">
      <t>ザイサン</t>
    </rPh>
    <rPh sb="6" eb="7">
      <t>ケン</t>
    </rPh>
    <rPh sb="7" eb="9">
      <t>シュツガン</t>
    </rPh>
    <rPh sb="9" eb="10">
      <t>ヒ</t>
    </rPh>
    <phoneticPr fontId="15"/>
  </si>
  <si>
    <t>８.展示会等参加費</t>
    <phoneticPr fontId="15"/>
  </si>
  <si>
    <t>９.イベント開催費</t>
    <rPh sb="6" eb="8">
      <t>カイサイ</t>
    </rPh>
    <rPh sb="8" eb="9">
      <t>ヒ</t>
    </rPh>
    <phoneticPr fontId="15"/>
  </si>
  <si>
    <t>10.広報ツール製作費</t>
    <rPh sb="3" eb="5">
      <t>コウホウ</t>
    </rPh>
    <rPh sb="8" eb="11">
      <t>セイサクヒ</t>
    </rPh>
    <phoneticPr fontId="15"/>
  </si>
  <si>
    <t>合　　　計</t>
    <rPh sb="0" eb="1">
      <t>ア</t>
    </rPh>
    <rPh sb="4" eb="5">
      <t>ケイ</t>
    </rPh>
    <phoneticPr fontId="2"/>
  </si>
  <si>
    <t>補助金交付申請額
Ｂ×2/3（千円未満切捨）</t>
    <rPh sb="0" eb="3">
      <t>ホジョキン</t>
    </rPh>
    <rPh sb="3" eb="5">
      <t>コウフ</t>
    </rPh>
    <rPh sb="5" eb="8">
      <t>シンセイガク</t>
    </rPh>
    <rPh sb="15" eb="17">
      <t>センエン</t>
    </rPh>
    <rPh sb="17" eb="19">
      <t>ミマン</t>
    </rPh>
    <rPh sb="19" eb="20">
      <t>キ</t>
    </rPh>
    <rPh sb="20" eb="21">
      <t>ス</t>
    </rPh>
    <phoneticPr fontId="2"/>
  </si>
  <si>
    <t>注１：「補助対象経費」は「補助事業に要する経費」から「消費税等」の補助対象外経費を除いた金額を記載してください。</t>
  </si>
  <si>
    <t>注２：｢補助金申請額｣とは、｢補助対象経費｣の合計に補助率２／３を乗じた額で、補助金交付限度額（交付決定金額）以内となります。千円未満は切り捨てて記載してください。</t>
    <rPh sb="48" eb="50">
      <t>コウフ</t>
    </rPh>
    <rPh sb="50" eb="52">
      <t>ケッテイ</t>
    </rPh>
    <rPh sb="52" eb="54">
      <t>キンガク</t>
    </rPh>
    <phoneticPr fontId="15"/>
  </si>
  <si>
    <t>Ⅰ≦Ⅱ×25％</t>
    <phoneticPr fontId="2"/>
  </si>
  <si>
    <t>注３：｢4.直接人件費」の交付申請額（補助対象経費の2/3）上限は1億2,000万円と全体の交付申請額の20％のうち低い金額です。</t>
    <rPh sb="6" eb="8">
      <t>チョクセツ</t>
    </rPh>
    <rPh sb="8" eb="11">
      <t>ジンケンヒ</t>
    </rPh>
    <rPh sb="13" eb="15">
      <t>コウフ</t>
    </rPh>
    <rPh sb="15" eb="18">
      <t>シンセイガク</t>
    </rPh>
    <rPh sb="19" eb="25">
      <t>ホジョタイショウケイヒ</t>
    </rPh>
    <rPh sb="30" eb="32">
      <t>ジョウゲン</t>
    </rPh>
    <rPh sb="34" eb="35">
      <t>オク</t>
    </rPh>
    <rPh sb="40" eb="42">
      <t>マンエン</t>
    </rPh>
    <rPh sb="43" eb="45">
      <t>ゼンタイ</t>
    </rPh>
    <rPh sb="46" eb="48">
      <t>コウフ</t>
    </rPh>
    <rPh sb="48" eb="51">
      <t>シンセイガク</t>
    </rPh>
    <rPh sb="58" eb="59">
      <t>ヒク</t>
    </rPh>
    <rPh sb="60" eb="62">
      <t>キンガク</t>
    </rPh>
    <phoneticPr fontId="15"/>
  </si>
  <si>
    <r>
      <t>注４：※｢8.展示会等参加費」から「11.広告掲載費」までの合計額Ⅰの上限は、Ⅱ</t>
    </r>
    <r>
      <rPr>
        <u/>
        <sz val="9"/>
        <rFont val="ＭＳ 明朝"/>
        <family val="1"/>
        <charset val="128"/>
      </rPr>
      <t>の25％以下</t>
    </r>
    <r>
      <rPr>
        <sz val="9"/>
        <rFont val="ＭＳ 明朝"/>
        <family val="1"/>
        <charset val="128"/>
      </rPr>
      <t>とします。　　（Ⅰ≦Ⅱ×25％）</t>
    </r>
    <rPh sb="7" eb="10">
      <t>テンジカイ</t>
    </rPh>
    <rPh sb="10" eb="11">
      <t>トウ</t>
    </rPh>
    <rPh sb="11" eb="13">
      <t>サンカ</t>
    </rPh>
    <rPh sb="13" eb="14">
      <t>ヒ</t>
    </rPh>
    <rPh sb="21" eb="23">
      <t>コウコク</t>
    </rPh>
    <rPh sb="23" eb="25">
      <t>ケイサイ</t>
    </rPh>
    <rPh sb="25" eb="26">
      <t>ヒ</t>
    </rPh>
    <rPh sb="30" eb="32">
      <t>ゴウケイ</t>
    </rPh>
    <rPh sb="32" eb="33">
      <t>ガク</t>
    </rPh>
    <rPh sb="35" eb="37">
      <t>ジョウゲン</t>
    </rPh>
    <rPh sb="44" eb="46">
      <t>イカ</t>
    </rPh>
    <phoneticPr fontId="15"/>
  </si>
  <si>
    <t>（２）各経費区分の内訳</t>
    <rPh sb="3" eb="4">
      <t>カク</t>
    </rPh>
    <rPh sb="4" eb="6">
      <t>ケイヒ</t>
    </rPh>
    <rPh sb="6" eb="8">
      <t>クブン</t>
    </rPh>
    <rPh sb="9" eb="11">
      <t>ウチワケ</t>
    </rPh>
    <phoneticPr fontId="15"/>
  </si>
  <si>
    <t>①土木・建築工事費</t>
    <rPh sb="1" eb="3">
      <t>ドボク</t>
    </rPh>
    <rPh sb="4" eb="9">
      <t>ケンチクコウジヒ</t>
    </rPh>
    <phoneticPr fontId="15"/>
  </si>
  <si>
    <t>経費番号
土-</t>
    <rPh sb="6" eb="7">
      <t>ツチ</t>
    </rPh>
    <phoneticPr fontId="15"/>
  </si>
  <si>
    <t>工事概要</t>
    <rPh sb="0" eb="2">
      <t>コウジ</t>
    </rPh>
    <rPh sb="2" eb="4">
      <t>ガイヨウ</t>
    </rPh>
    <phoneticPr fontId="15"/>
  </si>
  <si>
    <t>施工場所</t>
    <rPh sb="0" eb="2">
      <t>セコウ</t>
    </rPh>
    <rPh sb="2" eb="4">
      <t>バショ</t>
    </rPh>
    <phoneticPr fontId="15"/>
  </si>
  <si>
    <t>用途</t>
    <rPh sb="0" eb="2">
      <t>ヨウト</t>
    </rPh>
    <phoneticPr fontId="15"/>
  </si>
  <si>
    <t>契約予定先</t>
    <rPh sb="0" eb="2">
      <t>ケイヤク</t>
    </rPh>
    <rPh sb="2" eb="4">
      <t>ヨテイ</t>
    </rPh>
    <rPh sb="4" eb="5">
      <t>サキ</t>
    </rPh>
    <phoneticPr fontId="15"/>
  </si>
  <si>
    <t>実施工事業者</t>
    <rPh sb="0" eb="1">
      <t>ジツ</t>
    </rPh>
    <rPh sb="2" eb="4">
      <t>コウジ</t>
    </rPh>
    <rPh sb="4" eb="6">
      <t>ギョウシャ</t>
    </rPh>
    <rPh sb="5" eb="6">
      <t>コウギョウ</t>
    </rPh>
    <phoneticPr fontId="2"/>
  </si>
  <si>
    <t>補助事業に要する経費
（税込）</t>
  </si>
  <si>
    <t>補助対象経費（税抜）</t>
    <rPh sb="2" eb="4">
      <t>タイショウ</t>
    </rPh>
    <rPh sb="4" eb="6">
      <t>ケイヒ</t>
    </rPh>
    <rPh sb="7" eb="9">
      <t>ゼイヌキ</t>
    </rPh>
    <phoneticPr fontId="15"/>
  </si>
  <si>
    <t>通期合計</t>
    <rPh sb="0" eb="2">
      <t>ツウキ</t>
    </rPh>
    <rPh sb="2" eb="4">
      <t>ゴウケイ</t>
    </rPh>
    <phoneticPr fontId="15"/>
  </si>
  <si>
    <t>計</t>
    <phoneticPr fontId="15"/>
  </si>
  <si>
    <t>【契約予定先選定理由等】</t>
    <rPh sb="1" eb="3">
      <t>ケイヤク</t>
    </rPh>
    <rPh sb="3" eb="5">
      <t>ヨテイ</t>
    </rPh>
    <rPh sb="5" eb="6">
      <t>サキ</t>
    </rPh>
    <rPh sb="6" eb="8">
      <t>センテイ</t>
    </rPh>
    <rPh sb="8" eb="10">
      <t>リユウ</t>
    </rPh>
    <rPh sb="10" eb="11">
      <t>ナド</t>
    </rPh>
    <phoneticPr fontId="15"/>
  </si>
  <si>
    <t>契約内容</t>
    <rPh sb="0" eb="2">
      <t>ケイヤク</t>
    </rPh>
    <rPh sb="2" eb="4">
      <t>ナイヨウ</t>
    </rPh>
    <phoneticPr fontId="15"/>
  </si>
  <si>
    <t>住所</t>
    <rPh sb="0" eb="2">
      <t>ジュウショ</t>
    </rPh>
    <phoneticPr fontId="15"/>
  </si>
  <si>
    <t>電話番号</t>
    <rPh sb="0" eb="2">
      <t>デンワ</t>
    </rPh>
    <rPh sb="2" eb="4">
      <t>バンゴウ</t>
    </rPh>
    <phoneticPr fontId="15"/>
  </si>
  <si>
    <t>担当者</t>
    <rPh sb="0" eb="3">
      <t>タントウシャ</t>
    </rPh>
    <phoneticPr fontId="15"/>
  </si>
  <si>
    <t>選定理由</t>
    <rPh sb="0" eb="2">
      <t>センテイ</t>
    </rPh>
    <rPh sb="2" eb="4">
      <t>リユウ</t>
    </rPh>
    <phoneticPr fontId="15"/>
  </si>
  <si>
    <t>自社との資本関係等の有無</t>
    <rPh sb="0" eb="2">
      <t>ジシャ</t>
    </rPh>
    <rPh sb="4" eb="6">
      <t>シホン</t>
    </rPh>
    <rPh sb="6" eb="8">
      <t>カンケイ</t>
    </rPh>
    <rPh sb="8" eb="9">
      <t>ナド</t>
    </rPh>
    <rPh sb="10" eb="12">
      <t>ウム</t>
    </rPh>
    <phoneticPr fontId="15"/>
  </si>
  <si>
    <t>②．原材料・副資材費</t>
    <rPh sb="2" eb="5">
      <t>ゲンザイリョウ</t>
    </rPh>
    <rPh sb="6" eb="9">
      <t>フクシザイ</t>
    </rPh>
    <rPh sb="9" eb="10">
      <t>ヒ</t>
    </rPh>
    <phoneticPr fontId="15"/>
  </si>
  <si>
    <r>
      <rPr>
        <sz val="9"/>
        <rFont val="ＭＳ 明朝"/>
        <family val="1"/>
        <charset val="128"/>
      </rPr>
      <t>経費番号</t>
    </r>
    <r>
      <rPr>
        <sz val="10"/>
        <rFont val="ＭＳ 明朝"/>
        <family val="1"/>
        <charset val="128"/>
      </rPr>
      <t xml:space="preserve">
</t>
    </r>
    <r>
      <rPr>
        <sz val="9"/>
        <rFont val="ＭＳ 明朝"/>
        <family val="1"/>
        <charset val="128"/>
      </rPr>
      <t>原-</t>
    </r>
    <rPh sb="6" eb="7">
      <t>ゲン</t>
    </rPh>
    <phoneticPr fontId="15"/>
  </si>
  <si>
    <t>品名</t>
    <rPh sb="0" eb="2">
      <t>ヒンメイ</t>
    </rPh>
    <phoneticPr fontId="15"/>
  </si>
  <si>
    <t>内容及び仕様</t>
    <rPh sb="0" eb="2">
      <t>ナイヨウ</t>
    </rPh>
    <rPh sb="2" eb="3">
      <t>オヨ</t>
    </rPh>
    <rPh sb="4" eb="6">
      <t>シヨウ</t>
    </rPh>
    <phoneticPr fontId="15"/>
  </si>
  <si>
    <t>数量</t>
    <rPh sb="0" eb="2">
      <t>スウリョウ</t>
    </rPh>
    <phoneticPr fontId="15"/>
  </si>
  <si>
    <t>購入先</t>
    <rPh sb="0" eb="2">
      <t>コウニュウ</t>
    </rPh>
    <rPh sb="2" eb="3">
      <t>サキ</t>
    </rPh>
    <phoneticPr fontId="15"/>
  </si>
  <si>
    <t>③.外注・委託費</t>
    <rPh sb="2" eb="4">
      <t>ガイチュウ</t>
    </rPh>
    <rPh sb="5" eb="7">
      <t>イタク</t>
    </rPh>
    <rPh sb="7" eb="8">
      <t>ヒ</t>
    </rPh>
    <phoneticPr fontId="15"/>
  </si>
  <si>
    <r>
      <rPr>
        <sz val="9"/>
        <rFont val="ＭＳ 明朝"/>
        <family val="1"/>
        <charset val="128"/>
      </rPr>
      <t>経費番号</t>
    </r>
    <r>
      <rPr>
        <sz val="10"/>
        <rFont val="ＭＳ 明朝"/>
        <family val="1"/>
        <charset val="128"/>
      </rPr>
      <t xml:space="preserve">
</t>
    </r>
    <r>
      <rPr>
        <sz val="9"/>
        <rFont val="ＭＳ 明朝"/>
        <family val="1"/>
        <charset val="128"/>
      </rPr>
      <t>委-</t>
    </r>
    <rPh sb="6" eb="7">
      <t>イ</t>
    </rPh>
    <phoneticPr fontId="15"/>
  </si>
  <si>
    <t>外注・委託内容</t>
    <rPh sb="0" eb="2">
      <t>ガイチュウ</t>
    </rPh>
    <rPh sb="3" eb="5">
      <t>イタク</t>
    </rPh>
    <rPh sb="5" eb="7">
      <t>ナイヨウ</t>
    </rPh>
    <phoneticPr fontId="15"/>
  </si>
  <si>
    <t>仕様</t>
    <rPh sb="0" eb="2">
      <t>シヨウ</t>
    </rPh>
    <phoneticPr fontId="15"/>
  </si>
  <si>
    <t>単価
（税抜）</t>
    <rPh sb="0" eb="2">
      <t>タンカ</t>
    </rPh>
    <rPh sb="4" eb="6">
      <t>ゼイヌキ</t>
    </rPh>
    <phoneticPr fontId="15"/>
  </si>
  <si>
    <t>外注・委託先</t>
    <rPh sb="0" eb="2">
      <t>ガイチュウ</t>
    </rPh>
    <rPh sb="3" eb="5">
      <t>イタク</t>
    </rPh>
    <rPh sb="5" eb="6">
      <t>サキ</t>
    </rPh>
    <phoneticPr fontId="15"/>
  </si>
  <si>
    <r>
      <t>【外注・委託費の外注先選定理由等】　</t>
    </r>
    <r>
      <rPr>
        <sz val="9"/>
        <rFont val="ＭＳ 明朝"/>
        <family val="1"/>
        <charset val="128"/>
      </rPr>
      <t>※年度毎の補助対象経費の総額が５０万円を超えるもので、</t>
    </r>
    <r>
      <rPr>
        <u/>
        <sz val="9"/>
        <rFont val="ＭＳ 明朝"/>
        <family val="1"/>
        <charset val="128"/>
      </rPr>
      <t>委託先が公的機関、専門家指導以外</t>
    </r>
    <r>
      <rPr>
        <sz val="9"/>
        <rFont val="ＭＳ 明朝"/>
        <family val="1"/>
        <charset val="128"/>
      </rPr>
      <t>については全て記載してください。</t>
    </r>
    <rPh sb="1" eb="3">
      <t>ガイチュウ</t>
    </rPh>
    <rPh sb="4" eb="6">
      <t>イタク</t>
    </rPh>
    <rPh sb="6" eb="7">
      <t>ヒ</t>
    </rPh>
    <rPh sb="8" eb="11">
      <t>ガイチュウサキ</t>
    </rPh>
    <rPh sb="11" eb="13">
      <t>センテイ</t>
    </rPh>
    <rPh sb="13" eb="15">
      <t>リユウ</t>
    </rPh>
    <rPh sb="15" eb="16">
      <t>ナド</t>
    </rPh>
    <rPh sb="19" eb="21">
      <t>ネンド</t>
    </rPh>
    <rPh sb="21" eb="22">
      <t>ゴト</t>
    </rPh>
    <rPh sb="25" eb="27">
      <t>タイショウ</t>
    </rPh>
    <rPh sb="27" eb="29">
      <t>ケイヒ</t>
    </rPh>
    <rPh sb="30" eb="32">
      <t>ソウガク</t>
    </rPh>
    <rPh sb="35" eb="37">
      <t>マンエン</t>
    </rPh>
    <rPh sb="38" eb="39">
      <t>コ</t>
    </rPh>
    <rPh sb="45" eb="47">
      <t>イタク</t>
    </rPh>
    <rPh sb="47" eb="48">
      <t>サキ</t>
    </rPh>
    <rPh sb="49" eb="51">
      <t>コウテキ</t>
    </rPh>
    <rPh sb="51" eb="53">
      <t>キカン</t>
    </rPh>
    <rPh sb="54" eb="57">
      <t>センモンカ</t>
    </rPh>
    <rPh sb="57" eb="59">
      <t>シドウ</t>
    </rPh>
    <rPh sb="59" eb="61">
      <t>イガイ</t>
    </rPh>
    <rPh sb="66" eb="67">
      <t>スベ</t>
    </rPh>
    <rPh sb="68" eb="70">
      <t>キサイ</t>
    </rPh>
    <phoneticPr fontId="15"/>
  </si>
  <si>
    <t>外注・委託先</t>
    <rPh sb="0" eb="2">
      <t>ガイチュウ</t>
    </rPh>
    <rPh sb="3" eb="6">
      <t>イタクサキ</t>
    </rPh>
    <phoneticPr fontId="15"/>
  </si>
  <si>
    <t>外注先の事業内容</t>
    <rPh sb="0" eb="3">
      <t>ガイチュウサキ</t>
    </rPh>
    <rPh sb="4" eb="6">
      <t>ジギョウ</t>
    </rPh>
    <rPh sb="6" eb="8">
      <t>ナイヨウ</t>
    </rPh>
    <phoneticPr fontId="15"/>
  </si>
  <si>
    <t>④.直接人件費</t>
    <rPh sb="2" eb="4">
      <t>チョクセツ</t>
    </rPh>
    <rPh sb="4" eb="7">
      <t>ジンケンヒ</t>
    </rPh>
    <phoneticPr fontId="15"/>
  </si>
  <si>
    <t>経費番号
人-</t>
    <rPh sb="6" eb="7">
      <t>ヒト</t>
    </rPh>
    <phoneticPr fontId="15"/>
  </si>
  <si>
    <t>業務内容</t>
    <rPh sb="0" eb="2">
      <t>ギョウム</t>
    </rPh>
    <rPh sb="2" eb="4">
      <t>ナイヨウ</t>
    </rPh>
    <phoneticPr fontId="15"/>
  </si>
  <si>
    <t>従事者名</t>
    <rPh sb="0" eb="3">
      <t>ジュウジシャ</t>
    </rPh>
    <rPh sb="3" eb="4">
      <t>メイ</t>
    </rPh>
    <phoneticPr fontId="15"/>
  </si>
  <si>
    <t>所属／役職</t>
    <rPh sb="0" eb="2">
      <t>ショゾク</t>
    </rPh>
    <rPh sb="3" eb="5">
      <t>ヤクショク</t>
    </rPh>
    <phoneticPr fontId="15"/>
  </si>
  <si>
    <t>時間
単価</t>
    <rPh sb="0" eb="2">
      <t>ジカン</t>
    </rPh>
    <rPh sb="3" eb="5">
      <t>タンカ</t>
    </rPh>
    <phoneticPr fontId="15"/>
  </si>
  <si>
    <t>従事
時間</t>
    <rPh sb="0" eb="2">
      <t>ジュウジ</t>
    </rPh>
    <rPh sb="3" eb="5">
      <t>ジカン</t>
    </rPh>
    <phoneticPr fontId="15"/>
  </si>
  <si>
    <t>補助対象経費</t>
    <rPh sb="0" eb="2">
      <t>ホジョ</t>
    </rPh>
    <rPh sb="2" eb="4">
      <t>タイショウ</t>
    </rPh>
    <rPh sb="4" eb="6">
      <t>ケイヒ</t>
    </rPh>
    <phoneticPr fontId="2"/>
  </si>
  <si>
    <t>人件費単価</t>
    <rPh sb="0" eb="3">
      <t>ジンケンヒ</t>
    </rPh>
    <rPh sb="3" eb="5">
      <t>タンカ</t>
    </rPh>
    <phoneticPr fontId="2"/>
  </si>
  <si>
    <t>A</t>
    <phoneticPr fontId="15"/>
  </si>
  <si>
    <t>B</t>
    <phoneticPr fontId="15"/>
  </si>
  <si>
    <t>A×B</t>
    <phoneticPr fontId="15"/>
  </si>
  <si>
    <t>年度合計≦20％</t>
    <rPh sb="0" eb="2">
      <t>ネンド</t>
    </rPh>
    <rPh sb="2" eb="4">
      <t>ゴウケイ</t>
    </rPh>
    <phoneticPr fontId="2"/>
  </si>
  <si>
    <t>⑤不動産賃借料・光熱水費</t>
    <rPh sb="1" eb="4">
      <t>フドウサン</t>
    </rPh>
    <rPh sb="4" eb="7">
      <t>チンシャクリョウ</t>
    </rPh>
    <rPh sb="8" eb="12">
      <t>コウネツスイヒ</t>
    </rPh>
    <phoneticPr fontId="15"/>
  </si>
  <si>
    <t>経費番号
不-</t>
    <rPh sb="6" eb="7">
      <t>フ</t>
    </rPh>
    <phoneticPr fontId="15"/>
  </si>
  <si>
    <t>賃借物</t>
    <rPh sb="0" eb="2">
      <t>チンシャク</t>
    </rPh>
    <rPh sb="2" eb="3">
      <t>ブツ</t>
    </rPh>
    <phoneticPr fontId="15"/>
  </si>
  <si>
    <t>場所、
延床面積</t>
    <rPh sb="0" eb="2">
      <t>バショ</t>
    </rPh>
    <rPh sb="4" eb="6">
      <t>ノベユカ</t>
    </rPh>
    <rPh sb="6" eb="8">
      <t>メンセキ</t>
    </rPh>
    <phoneticPr fontId="15"/>
  </si>
  <si>
    <t>月数</t>
    <rPh sb="0" eb="2">
      <t>ツキスウ</t>
    </rPh>
    <phoneticPr fontId="15"/>
  </si>
  <si>
    <t>月額</t>
    <rPh sb="0" eb="2">
      <t>ゲツガク</t>
    </rPh>
    <phoneticPr fontId="2"/>
  </si>
  <si>
    <t>⑥.設備導入費</t>
    <rPh sb="2" eb="4">
      <t>セツビ</t>
    </rPh>
    <rPh sb="4" eb="6">
      <t>ドウニュウ</t>
    </rPh>
    <rPh sb="6" eb="7">
      <t>ヒ</t>
    </rPh>
    <phoneticPr fontId="15"/>
  </si>
  <si>
    <t>経費番号
設-</t>
    <rPh sb="6" eb="7">
      <t>モウケル</t>
    </rPh>
    <phoneticPr fontId="15"/>
  </si>
  <si>
    <t>品名/
設置場所</t>
    <rPh sb="0" eb="2">
      <t>ヒンメイ</t>
    </rPh>
    <rPh sb="4" eb="6">
      <t>セッチ</t>
    </rPh>
    <rPh sb="6" eb="8">
      <t>バショ</t>
    </rPh>
    <phoneticPr fontId="15"/>
  </si>
  <si>
    <t>購入</t>
    <rPh sb="0" eb="2">
      <t>コウニュウ</t>
    </rPh>
    <phoneticPr fontId="15"/>
  </si>
  <si>
    <t>リース等</t>
    <rPh sb="3" eb="4">
      <t>ナド</t>
    </rPh>
    <phoneticPr fontId="15"/>
  </si>
  <si>
    <t>単位</t>
    <rPh sb="0" eb="2">
      <t>タンイ</t>
    </rPh>
    <phoneticPr fontId="15"/>
  </si>
  <si>
    <t>購入・依頼先</t>
    <rPh sb="0" eb="2">
      <t>コウニュウ</t>
    </rPh>
    <rPh sb="3" eb="5">
      <t>イライ</t>
    </rPh>
    <rPh sb="5" eb="6">
      <t>サキ</t>
    </rPh>
    <phoneticPr fontId="15"/>
  </si>
  <si>
    <t>【設備導入費の購入・依頼先選定理由等】　※年度毎の補助対象経費の総額が100万円を超えるものは全て記載してください。</t>
    <rPh sb="1" eb="3">
      <t>セツビ</t>
    </rPh>
    <rPh sb="3" eb="5">
      <t>ドウニュウ</t>
    </rPh>
    <rPh sb="5" eb="6">
      <t>ヒ</t>
    </rPh>
    <rPh sb="7" eb="9">
      <t>コウニュウ</t>
    </rPh>
    <rPh sb="10" eb="12">
      <t>イライ</t>
    </rPh>
    <rPh sb="12" eb="13">
      <t>サキ</t>
    </rPh>
    <rPh sb="13" eb="15">
      <t>センテイ</t>
    </rPh>
    <rPh sb="15" eb="17">
      <t>リユウ</t>
    </rPh>
    <rPh sb="17" eb="18">
      <t>ナド</t>
    </rPh>
    <rPh sb="21" eb="23">
      <t>ネンド</t>
    </rPh>
    <rPh sb="23" eb="24">
      <t>ゴト</t>
    </rPh>
    <rPh sb="25" eb="27">
      <t>ホジョ</t>
    </rPh>
    <rPh sb="27" eb="29">
      <t>タイショウ</t>
    </rPh>
    <rPh sb="29" eb="31">
      <t>ケイヒ</t>
    </rPh>
    <rPh sb="32" eb="34">
      <t>ソウガク</t>
    </rPh>
    <rPh sb="38" eb="40">
      <t>マンエン</t>
    </rPh>
    <rPh sb="41" eb="42">
      <t>コ</t>
    </rPh>
    <rPh sb="47" eb="48">
      <t>スベ</t>
    </rPh>
    <rPh sb="49" eb="51">
      <t>キサイ</t>
    </rPh>
    <phoneticPr fontId="15"/>
  </si>
  <si>
    <t>購入・依頼先の事業内容</t>
    <rPh sb="0" eb="2">
      <t>コウニュウ</t>
    </rPh>
    <rPh sb="3" eb="5">
      <t>イライ</t>
    </rPh>
    <rPh sb="5" eb="6">
      <t>サキ</t>
    </rPh>
    <rPh sb="7" eb="9">
      <t>ジギョウ</t>
    </rPh>
    <rPh sb="9" eb="11">
      <t>ナイヨウ</t>
    </rPh>
    <phoneticPr fontId="15"/>
  </si>
  <si>
    <t>⑦.産業財産権出願費</t>
    <rPh sb="2" eb="4">
      <t>サンギョウ</t>
    </rPh>
    <rPh sb="4" eb="6">
      <t>ザイサン</t>
    </rPh>
    <rPh sb="6" eb="7">
      <t>ケン</t>
    </rPh>
    <rPh sb="7" eb="9">
      <t>シュツガン</t>
    </rPh>
    <rPh sb="9" eb="10">
      <t>ヒ</t>
    </rPh>
    <phoneticPr fontId="15"/>
  </si>
  <si>
    <r>
      <rPr>
        <sz val="9"/>
        <rFont val="ＭＳ 明朝"/>
        <family val="1"/>
        <charset val="128"/>
      </rPr>
      <t>経費番号</t>
    </r>
    <r>
      <rPr>
        <sz val="10"/>
        <rFont val="ＭＳ 明朝"/>
        <family val="1"/>
        <charset val="128"/>
      </rPr>
      <t xml:space="preserve">
</t>
    </r>
    <r>
      <rPr>
        <sz val="9"/>
        <rFont val="ＭＳ 明朝"/>
        <family val="1"/>
        <charset val="128"/>
      </rPr>
      <t>産-</t>
    </r>
    <rPh sb="6" eb="7">
      <t>サン</t>
    </rPh>
    <phoneticPr fontId="15"/>
  </si>
  <si>
    <t>件名</t>
    <rPh sb="0" eb="2">
      <t>ケンメイ</t>
    </rPh>
    <phoneticPr fontId="15"/>
  </si>
  <si>
    <t>権利名称</t>
    <rPh sb="0" eb="2">
      <t>ケンリ</t>
    </rPh>
    <rPh sb="2" eb="4">
      <t>メイショウ</t>
    </rPh>
    <phoneticPr fontId="15"/>
  </si>
  <si>
    <t>費用項目</t>
    <rPh sb="0" eb="2">
      <t>ヒヨウ</t>
    </rPh>
    <rPh sb="2" eb="4">
      <t>コウモク</t>
    </rPh>
    <phoneticPr fontId="15"/>
  </si>
  <si>
    <t>依頼先</t>
    <rPh sb="0" eb="2">
      <t>イライ</t>
    </rPh>
    <rPh sb="2" eb="3">
      <t>サキ</t>
    </rPh>
    <phoneticPr fontId="15"/>
  </si>
  <si>
    <t>⑧．展示会等参加費</t>
    <rPh sb="2" eb="5">
      <t>テンジカイ</t>
    </rPh>
    <rPh sb="5" eb="6">
      <t>ナド</t>
    </rPh>
    <rPh sb="6" eb="9">
      <t>サンカヒ</t>
    </rPh>
    <phoneticPr fontId="15"/>
  </si>
  <si>
    <t>｢⑧.展示会等参加費」から「⑪.広告掲載費」までの補助対象経費合計額の上限は、補助対象経費総額（支援期間全体）の25％以下</t>
    <phoneticPr fontId="2"/>
  </si>
  <si>
    <r>
      <rPr>
        <sz val="9"/>
        <rFont val="ＭＳ 明朝"/>
        <family val="1"/>
        <charset val="128"/>
      </rPr>
      <t>経費番号</t>
    </r>
    <r>
      <rPr>
        <sz val="10"/>
        <rFont val="ＭＳ 明朝"/>
        <family val="1"/>
        <charset val="128"/>
      </rPr>
      <t xml:space="preserve">
</t>
    </r>
    <r>
      <rPr>
        <sz val="9"/>
        <rFont val="ＭＳ 明朝"/>
        <family val="1"/>
        <charset val="128"/>
      </rPr>
      <t>展-</t>
    </r>
    <rPh sb="6" eb="7">
      <t>テン</t>
    </rPh>
    <phoneticPr fontId="15"/>
  </si>
  <si>
    <t>開催期間
展示会名</t>
    <rPh sb="0" eb="2">
      <t>カイサイ</t>
    </rPh>
    <rPh sb="2" eb="4">
      <t>キカン</t>
    </rPh>
    <rPh sb="5" eb="8">
      <t>テンジカイ</t>
    </rPh>
    <rPh sb="8" eb="9">
      <t>メイ</t>
    </rPh>
    <phoneticPr fontId="15"/>
  </si>
  <si>
    <t>会場名</t>
    <rPh sb="0" eb="2">
      <t>カイジョウ</t>
    </rPh>
    <rPh sb="2" eb="3">
      <t>メイ</t>
    </rPh>
    <phoneticPr fontId="15"/>
  </si>
  <si>
    <t>依頼先
（支払先）</t>
    <rPh sb="0" eb="2">
      <t>イライ</t>
    </rPh>
    <rPh sb="2" eb="3">
      <t>サキ</t>
    </rPh>
    <rPh sb="5" eb="7">
      <t>シハライ</t>
    </rPh>
    <rPh sb="7" eb="8">
      <t>サキ</t>
    </rPh>
    <phoneticPr fontId="15"/>
  </si>
  <si>
    <r>
      <t>【展示会等参加費の依頼先選定理由等】　※</t>
    </r>
    <r>
      <rPr>
        <b/>
        <u/>
        <sz val="11"/>
        <rFont val="ＭＳ 明朝"/>
        <family val="1"/>
        <charset val="128"/>
      </rPr>
      <t>出展小間料以外で</t>
    </r>
    <r>
      <rPr>
        <sz val="11"/>
        <rFont val="ＭＳ 明朝"/>
        <family val="1"/>
        <charset val="128"/>
      </rPr>
      <t>、年度毎の補助対象経費の総額が５０万円を超えるものは全て記載してください。</t>
    </r>
    <rPh sb="1" eb="5">
      <t>テンジカイナド</t>
    </rPh>
    <rPh sb="5" eb="8">
      <t>サンカヒ</t>
    </rPh>
    <rPh sb="9" eb="11">
      <t>イライ</t>
    </rPh>
    <rPh sb="11" eb="12">
      <t>サキ</t>
    </rPh>
    <rPh sb="12" eb="14">
      <t>センテイ</t>
    </rPh>
    <rPh sb="14" eb="16">
      <t>リユウ</t>
    </rPh>
    <rPh sb="16" eb="17">
      <t>ナド</t>
    </rPh>
    <rPh sb="20" eb="22">
      <t>シュッテン</t>
    </rPh>
    <rPh sb="22" eb="24">
      <t>コマ</t>
    </rPh>
    <rPh sb="24" eb="25">
      <t>リョウ</t>
    </rPh>
    <rPh sb="25" eb="27">
      <t>イガイ</t>
    </rPh>
    <rPh sb="29" eb="31">
      <t>ネンド</t>
    </rPh>
    <rPh sb="31" eb="32">
      <t>ゴト</t>
    </rPh>
    <rPh sb="33" eb="35">
      <t>ホジョ</t>
    </rPh>
    <rPh sb="35" eb="37">
      <t>タイショウ</t>
    </rPh>
    <rPh sb="37" eb="39">
      <t>ケイヒ</t>
    </rPh>
    <rPh sb="40" eb="42">
      <t>ソウガク</t>
    </rPh>
    <rPh sb="45" eb="47">
      <t>マンエン</t>
    </rPh>
    <rPh sb="48" eb="49">
      <t>コ</t>
    </rPh>
    <rPh sb="54" eb="55">
      <t>スベ</t>
    </rPh>
    <rPh sb="56" eb="58">
      <t>キサイ</t>
    </rPh>
    <phoneticPr fontId="15"/>
  </si>
  <si>
    <t>依頼先の事業内容</t>
    <rPh sb="0" eb="2">
      <t>イライ</t>
    </rPh>
    <rPh sb="2" eb="3">
      <t>サキ</t>
    </rPh>
    <rPh sb="4" eb="6">
      <t>ジギョウ</t>
    </rPh>
    <rPh sb="6" eb="8">
      <t>ナイヨウ</t>
    </rPh>
    <phoneticPr fontId="15"/>
  </si>
  <si>
    <t>住所</t>
    <phoneticPr fontId="15"/>
  </si>
  <si>
    <t>⑨．イベント開催費</t>
    <phoneticPr fontId="15"/>
  </si>
  <si>
    <t>経費番号
イ-</t>
    <phoneticPr fontId="15"/>
  </si>
  <si>
    <t>イベント名
（目的）</t>
    <rPh sb="4" eb="5">
      <t>メイ</t>
    </rPh>
    <rPh sb="7" eb="9">
      <t>モクテキ</t>
    </rPh>
    <phoneticPr fontId="15"/>
  </si>
  <si>
    <t>【イベント開催費の依頼先選定理由等】　※年度毎の補助対象経費が５０万円を超えるものは全て記載してください。</t>
    <rPh sb="5" eb="7">
      <t>カイサイ</t>
    </rPh>
    <rPh sb="7" eb="8">
      <t>ヒ</t>
    </rPh>
    <rPh sb="9" eb="11">
      <t>イライ</t>
    </rPh>
    <rPh sb="11" eb="12">
      <t>サキ</t>
    </rPh>
    <rPh sb="12" eb="14">
      <t>センテイ</t>
    </rPh>
    <rPh sb="14" eb="16">
      <t>リユウ</t>
    </rPh>
    <rPh sb="16" eb="17">
      <t>ナド</t>
    </rPh>
    <rPh sb="20" eb="22">
      <t>ネンド</t>
    </rPh>
    <rPh sb="22" eb="23">
      <t>ゴト</t>
    </rPh>
    <rPh sb="24" eb="26">
      <t>ホジョ</t>
    </rPh>
    <rPh sb="26" eb="28">
      <t>タイショウ</t>
    </rPh>
    <rPh sb="28" eb="30">
      <t>ケイヒ</t>
    </rPh>
    <rPh sb="33" eb="35">
      <t>マンエン</t>
    </rPh>
    <rPh sb="36" eb="37">
      <t>コ</t>
    </rPh>
    <rPh sb="42" eb="43">
      <t>スベ</t>
    </rPh>
    <rPh sb="44" eb="46">
      <t>キサイ</t>
    </rPh>
    <phoneticPr fontId="15"/>
  </si>
  <si>
    <t>⑩．広報ツール製作費</t>
    <rPh sb="2" eb="4">
      <t>コウホウ</t>
    </rPh>
    <rPh sb="7" eb="9">
      <t>セイサク</t>
    </rPh>
    <rPh sb="9" eb="10">
      <t>ヒ</t>
    </rPh>
    <phoneticPr fontId="15"/>
  </si>
  <si>
    <t>経費番号
ツ-</t>
    <phoneticPr fontId="15"/>
  </si>
  <si>
    <t>【広告ツール製作費の依頼先選定理由等】　※補助対象経費の総額が５０万円を超えるものは全て記載してください。</t>
    <rPh sb="1" eb="3">
      <t>コウコク</t>
    </rPh>
    <rPh sb="6" eb="8">
      <t>セイサク</t>
    </rPh>
    <rPh sb="8" eb="9">
      <t>ヒ</t>
    </rPh>
    <rPh sb="10" eb="13">
      <t>イライサキ</t>
    </rPh>
    <rPh sb="13" eb="15">
      <t>センテイ</t>
    </rPh>
    <rPh sb="15" eb="17">
      <t>リユウ</t>
    </rPh>
    <rPh sb="17" eb="18">
      <t>ナド</t>
    </rPh>
    <rPh sb="21" eb="23">
      <t>ホジョ</t>
    </rPh>
    <rPh sb="23" eb="25">
      <t>タイショウ</t>
    </rPh>
    <rPh sb="25" eb="27">
      <t>ケイヒ</t>
    </rPh>
    <rPh sb="28" eb="30">
      <t>ソウガク</t>
    </rPh>
    <rPh sb="33" eb="35">
      <t>マンエン</t>
    </rPh>
    <rPh sb="36" eb="37">
      <t>コ</t>
    </rPh>
    <rPh sb="42" eb="43">
      <t>スベ</t>
    </rPh>
    <rPh sb="44" eb="46">
      <t>キサイ</t>
    </rPh>
    <phoneticPr fontId="15"/>
  </si>
  <si>
    <t>⑪.広告掲載費</t>
    <rPh sb="2" eb="4">
      <t>コウコク</t>
    </rPh>
    <rPh sb="4" eb="6">
      <t>ケイサイ</t>
    </rPh>
    <rPh sb="6" eb="7">
      <t>ヒ</t>
    </rPh>
    <phoneticPr fontId="15"/>
  </si>
  <si>
    <r>
      <rPr>
        <sz val="9"/>
        <rFont val="ＭＳ 明朝"/>
        <family val="1"/>
        <charset val="128"/>
      </rPr>
      <t>経費番号</t>
    </r>
    <r>
      <rPr>
        <sz val="10"/>
        <rFont val="ＭＳ 明朝"/>
        <family val="1"/>
        <charset val="128"/>
      </rPr>
      <t xml:space="preserve">
掲-</t>
    </r>
    <rPh sb="6" eb="7">
      <t>ケイ</t>
    </rPh>
    <phoneticPr fontId="15"/>
  </si>
  <si>
    <t>大分類</t>
    <rPh sb="0" eb="1">
      <t>ダイ</t>
    </rPh>
    <rPh sb="1" eb="3">
      <t>ブンルイ</t>
    </rPh>
    <phoneticPr fontId="5"/>
  </si>
  <si>
    <t>中分類</t>
    <rPh sb="0" eb="3">
      <t>チュウブンルイ</t>
    </rPh>
    <phoneticPr fontId="5"/>
  </si>
  <si>
    <t>A</t>
    <phoneticPr fontId="5"/>
  </si>
  <si>
    <t>農業、林業</t>
    <rPh sb="0" eb="2">
      <t>ノウギョウ</t>
    </rPh>
    <rPh sb="3" eb="5">
      <t>リンギョウ</t>
    </rPh>
    <phoneticPr fontId="5"/>
  </si>
  <si>
    <t>01</t>
    <phoneticPr fontId="5"/>
  </si>
  <si>
    <t>農業</t>
    <rPh sb="0" eb="2">
      <t>ノウギョウ</t>
    </rPh>
    <phoneticPr fontId="5"/>
  </si>
  <si>
    <t>製造業・建設業・運輸業・その他の業種</t>
  </si>
  <si>
    <t>02</t>
    <phoneticPr fontId="5"/>
  </si>
  <si>
    <t>林業</t>
    <rPh sb="0" eb="2">
      <t>リンギョウ</t>
    </rPh>
    <phoneticPr fontId="5"/>
  </si>
  <si>
    <t>B</t>
    <phoneticPr fontId="5"/>
  </si>
  <si>
    <t>漁業</t>
    <rPh sb="0" eb="2">
      <t>ギョギョウ</t>
    </rPh>
    <phoneticPr fontId="5"/>
  </si>
  <si>
    <t>03</t>
    <phoneticPr fontId="5"/>
  </si>
  <si>
    <t>漁業（水産養殖業を除く）</t>
    <rPh sb="0" eb="2">
      <t>ギョギョウ</t>
    </rPh>
    <rPh sb="3" eb="5">
      <t>スイサン</t>
    </rPh>
    <rPh sb="5" eb="7">
      <t>ヨウショク</t>
    </rPh>
    <rPh sb="7" eb="8">
      <t>ギョウ</t>
    </rPh>
    <rPh sb="9" eb="10">
      <t>ノゾ</t>
    </rPh>
    <phoneticPr fontId="5"/>
  </si>
  <si>
    <t>04</t>
    <phoneticPr fontId="5"/>
  </si>
  <si>
    <t>水産養殖業</t>
    <rPh sb="0" eb="2">
      <t>スイサン</t>
    </rPh>
    <rPh sb="2" eb="4">
      <t>ヨウショク</t>
    </rPh>
    <rPh sb="4" eb="5">
      <t>ギョウ</t>
    </rPh>
    <phoneticPr fontId="5"/>
  </si>
  <si>
    <t>C</t>
    <phoneticPr fontId="5"/>
  </si>
  <si>
    <t>鉱業、採石業、砂利採取業</t>
    <rPh sb="0" eb="2">
      <t>コウギョウ</t>
    </rPh>
    <rPh sb="3" eb="5">
      <t>サイセキ</t>
    </rPh>
    <rPh sb="5" eb="6">
      <t>ギョウ</t>
    </rPh>
    <rPh sb="7" eb="9">
      <t>ジャリ</t>
    </rPh>
    <rPh sb="9" eb="11">
      <t>サイシュ</t>
    </rPh>
    <rPh sb="11" eb="12">
      <t>ギョウ</t>
    </rPh>
    <phoneticPr fontId="5"/>
  </si>
  <si>
    <t>05</t>
    <phoneticPr fontId="5"/>
  </si>
  <si>
    <t>D</t>
    <phoneticPr fontId="5"/>
  </si>
  <si>
    <t>建設業</t>
    <rPh sb="0" eb="3">
      <t>ケンセツギョウ</t>
    </rPh>
    <phoneticPr fontId="5"/>
  </si>
  <si>
    <t>06</t>
    <phoneticPr fontId="5"/>
  </si>
  <si>
    <t>総合工事業</t>
    <rPh sb="0" eb="2">
      <t>ソウゴウ</t>
    </rPh>
    <rPh sb="2" eb="5">
      <t>コウジギョウ</t>
    </rPh>
    <phoneticPr fontId="5"/>
  </si>
  <si>
    <t>07</t>
    <phoneticPr fontId="5"/>
  </si>
  <si>
    <t>職別工事業（設備工事業を除く）</t>
    <rPh sb="0" eb="1">
      <t>ショク</t>
    </rPh>
    <rPh sb="1" eb="2">
      <t>ベツ</t>
    </rPh>
    <rPh sb="2" eb="5">
      <t>コウジギョウ</t>
    </rPh>
    <rPh sb="6" eb="8">
      <t>セツビ</t>
    </rPh>
    <rPh sb="8" eb="11">
      <t>コウジギョウ</t>
    </rPh>
    <rPh sb="12" eb="13">
      <t>ノゾ</t>
    </rPh>
    <phoneticPr fontId="5"/>
  </si>
  <si>
    <t>08</t>
    <phoneticPr fontId="5"/>
  </si>
  <si>
    <t>設備工事業</t>
    <rPh sb="0" eb="2">
      <t>セツビ</t>
    </rPh>
    <rPh sb="2" eb="5">
      <t>コウジギョウ</t>
    </rPh>
    <phoneticPr fontId="5"/>
  </si>
  <si>
    <t>E</t>
    <phoneticPr fontId="5"/>
  </si>
  <si>
    <t>製造業</t>
    <rPh sb="0" eb="3">
      <t>セイゾウギョウ</t>
    </rPh>
    <phoneticPr fontId="5"/>
  </si>
  <si>
    <t>09</t>
    <phoneticPr fontId="5"/>
  </si>
  <si>
    <t>食料品製造業</t>
    <rPh sb="0" eb="3">
      <t>ショクリョウヒン</t>
    </rPh>
    <rPh sb="3" eb="6">
      <t>セイゾウギョウ</t>
    </rPh>
    <phoneticPr fontId="5"/>
  </si>
  <si>
    <t>10</t>
    <phoneticPr fontId="5"/>
  </si>
  <si>
    <t>飲料・たばこ・飼料製造業</t>
    <rPh sb="0" eb="2">
      <t>インリョウ</t>
    </rPh>
    <rPh sb="7" eb="9">
      <t>シリョウ</t>
    </rPh>
    <rPh sb="9" eb="11">
      <t>セイゾウ</t>
    </rPh>
    <rPh sb="11" eb="12">
      <t>ギョウ</t>
    </rPh>
    <phoneticPr fontId="5"/>
  </si>
  <si>
    <t>11</t>
    <phoneticPr fontId="5"/>
  </si>
  <si>
    <t>繊維工業</t>
    <rPh sb="0" eb="2">
      <t>センイ</t>
    </rPh>
    <rPh sb="2" eb="4">
      <t>コウギョウ</t>
    </rPh>
    <phoneticPr fontId="5"/>
  </si>
  <si>
    <t>12</t>
  </si>
  <si>
    <t>木材・木製品製造業（家具を除く）</t>
    <rPh sb="0" eb="2">
      <t>モクザイ</t>
    </rPh>
    <rPh sb="3" eb="6">
      <t>モクセイヒン</t>
    </rPh>
    <rPh sb="6" eb="9">
      <t>セイゾウギョウ</t>
    </rPh>
    <rPh sb="10" eb="12">
      <t>カグ</t>
    </rPh>
    <rPh sb="13" eb="14">
      <t>ノゾ</t>
    </rPh>
    <phoneticPr fontId="5"/>
  </si>
  <si>
    <t>13</t>
  </si>
  <si>
    <t>家具・装備品製造業</t>
    <rPh sb="0" eb="2">
      <t>カグ</t>
    </rPh>
    <rPh sb="3" eb="6">
      <t>ソウビヒン</t>
    </rPh>
    <rPh sb="6" eb="9">
      <t>セイゾウギョウ</t>
    </rPh>
    <phoneticPr fontId="5"/>
  </si>
  <si>
    <t>14</t>
  </si>
  <si>
    <t>パルプ・紙・紙加工品製造業</t>
    <rPh sb="4" eb="5">
      <t>カミ</t>
    </rPh>
    <rPh sb="6" eb="7">
      <t>カミ</t>
    </rPh>
    <rPh sb="7" eb="9">
      <t>カコウ</t>
    </rPh>
    <rPh sb="9" eb="10">
      <t>ヒン</t>
    </rPh>
    <rPh sb="10" eb="13">
      <t>セイゾウギョウ</t>
    </rPh>
    <phoneticPr fontId="5"/>
  </si>
  <si>
    <t>15</t>
  </si>
  <si>
    <t>印刷・同関連業</t>
    <rPh sb="0" eb="2">
      <t>インサツ</t>
    </rPh>
    <rPh sb="3" eb="4">
      <t>ドウ</t>
    </rPh>
    <rPh sb="4" eb="6">
      <t>カンレン</t>
    </rPh>
    <rPh sb="6" eb="7">
      <t>ギョウ</t>
    </rPh>
    <phoneticPr fontId="5"/>
  </si>
  <si>
    <t>16</t>
  </si>
  <si>
    <t>化学工業</t>
    <rPh sb="0" eb="2">
      <t>カガク</t>
    </rPh>
    <rPh sb="2" eb="4">
      <t>コウギョウ</t>
    </rPh>
    <phoneticPr fontId="5"/>
  </si>
  <si>
    <t>17</t>
  </si>
  <si>
    <t>石油製品・石炭製品製造業</t>
    <rPh sb="0" eb="2">
      <t>セキユ</t>
    </rPh>
    <rPh sb="2" eb="4">
      <t>セイヒン</t>
    </rPh>
    <rPh sb="5" eb="7">
      <t>セキタン</t>
    </rPh>
    <rPh sb="7" eb="9">
      <t>セイヒン</t>
    </rPh>
    <rPh sb="9" eb="12">
      <t>セイゾウギョウ</t>
    </rPh>
    <phoneticPr fontId="5"/>
  </si>
  <si>
    <t>18</t>
  </si>
  <si>
    <t>プラスチック製品製造業（別掲を除く）</t>
    <rPh sb="6" eb="8">
      <t>セイヒン</t>
    </rPh>
    <rPh sb="8" eb="11">
      <t>セイゾウギョウ</t>
    </rPh>
    <rPh sb="12" eb="14">
      <t>ベッケイ</t>
    </rPh>
    <rPh sb="15" eb="16">
      <t>ノゾ</t>
    </rPh>
    <phoneticPr fontId="5"/>
  </si>
  <si>
    <t>19</t>
  </si>
  <si>
    <t>ゴム製品製造業</t>
    <rPh sb="2" eb="4">
      <t>セイヒン</t>
    </rPh>
    <rPh sb="4" eb="7">
      <t>セイゾウギョウ</t>
    </rPh>
    <phoneticPr fontId="5"/>
  </si>
  <si>
    <t>20</t>
  </si>
  <si>
    <t>なめし革・同製品・毛皮製造業</t>
    <rPh sb="3" eb="4">
      <t>カワ</t>
    </rPh>
    <rPh sb="5" eb="6">
      <t>ドウ</t>
    </rPh>
    <rPh sb="6" eb="8">
      <t>セイヒン</t>
    </rPh>
    <rPh sb="9" eb="11">
      <t>ケガワ</t>
    </rPh>
    <rPh sb="11" eb="14">
      <t>セイゾウギョウ</t>
    </rPh>
    <phoneticPr fontId="5"/>
  </si>
  <si>
    <t>21</t>
  </si>
  <si>
    <t>窯業・土石製品製造業</t>
    <rPh sb="0" eb="1">
      <t>カマ</t>
    </rPh>
    <rPh sb="1" eb="2">
      <t>ギョウ</t>
    </rPh>
    <rPh sb="3" eb="5">
      <t>ドセキ</t>
    </rPh>
    <rPh sb="5" eb="7">
      <t>セイヒン</t>
    </rPh>
    <rPh sb="7" eb="10">
      <t>セイゾウギョウ</t>
    </rPh>
    <phoneticPr fontId="5"/>
  </si>
  <si>
    <t>22</t>
  </si>
  <si>
    <t>鉄鋼業</t>
    <rPh sb="0" eb="2">
      <t>テッコウ</t>
    </rPh>
    <rPh sb="2" eb="3">
      <t>ギョウ</t>
    </rPh>
    <phoneticPr fontId="5"/>
  </si>
  <si>
    <t>23</t>
  </si>
  <si>
    <t>非鉄金属製造業</t>
    <rPh sb="0" eb="1">
      <t>ヒ</t>
    </rPh>
    <rPh sb="2" eb="4">
      <t>キンゾク</t>
    </rPh>
    <rPh sb="4" eb="7">
      <t>セイゾウギョウ</t>
    </rPh>
    <phoneticPr fontId="5"/>
  </si>
  <si>
    <t>24</t>
  </si>
  <si>
    <t>金属製品製造業</t>
    <rPh sb="0" eb="2">
      <t>キンゾク</t>
    </rPh>
    <rPh sb="2" eb="4">
      <t>セイヒン</t>
    </rPh>
    <rPh sb="4" eb="7">
      <t>セイゾウギョウ</t>
    </rPh>
    <phoneticPr fontId="5"/>
  </si>
  <si>
    <t>25</t>
  </si>
  <si>
    <t>はん用機械器具製造業</t>
    <rPh sb="2" eb="3">
      <t>ヨウ</t>
    </rPh>
    <rPh sb="3" eb="5">
      <t>キカイ</t>
    </rPh>
    <rPh sb="5" eb="7">
      <t>キグ</t>
    </rPh>
    <rPh sb="7" eb="10">
      <t>セイゾウギョウ</t>
    </rPh>
    <phoneticPr fontId="5"/>
  </si>
  <si>
    <t>26</t>
  </si>
  <si>
    <t>生産用機械器具製造業</t>
    <rPh sb="0" eb="3">
      <t>セイサンヨウ</t>
    </rPh>
    <rPh sb="3" eb="5">
      <t>キカイ</t>
    </rPh>
    <rPh sb="5" eb="7">
      <t>キグ</t>
    </rPh>
    <rPh sb="7" eb="10">
      <t>セイゾウギョウ</t>
    </rPh>
    <phoneticPr fontId="5"/>
  </si>
  <si>
    <t>27</t>
  </si>
  <si>
    <t>業務用機械器具製造業</t>
    <rPh sb="0" eb="3">
      <t>ギョウムヨウ</t>
    </rPh>
    <rPh sb="3" eb="5">
      <t>キカイ</t>
    </rPh>
    <rPh sb="5" eb="7">
      <t>キグ</t>
    </rPh>
    <rPh sb="7" eb="10">
      <t>セイゾウギョウ</t>
    </rPh>
    <phoneticPr fontId="5"/>
  </si>
  <si>
    <t>28</t>
  </si>
  <si>
    <t>電子部品・デバイス・電子回路製造業</t>
    <rPh sb="0" eb="2">
      <t>デンシ</t>
    </rPh>
    <rPh sb="2" eb="4">
      <t>ブヒン</t>
    </rPh>
    <rPh sb="10" eb="12">
      <t>デンシ</t>
    </rPh>
    <rPh sb="12" eb="14">
      <t>カイロ</t>
    </rPh>
    <rPh sb="14" eb="17">
      <t>セイゾウギョウ</t>
    </rPh>
    <phoneticPr fontId="5"/>
  </si>
  <si>
    <t>29</t>
  </si>
  <si>
    <t>電気機械器具製造業</t>
    <rPh sb="0" eb="2">
      <t>デンキ</t>
    </rPh>
    <rPh sb="2" eb="4">
      <t>キカイ</t>
    </rPh>
    <rPh sb="4" eb="6">
      <t>キグ</t>
    </rPh>
    <rPh sb="6" eb="9">
      <t>セイゾウギョウ</t>
    </rPh>
    <phoneticPr fontId="5"/>
  </si>
  <si>
    <t>30</t>
  </si>
  <si>
    <t>情報通信機械器具製造業</t>
    <rPh sb="0" eb="2">
      <t>ジョウホウ</t>
    </rPh>
    <rPh sb="2" eb="4">
      <t>ツウシン</t>
    </rPh>
    <rPh sb="4" eb="6">
      <t>キカイ</t>
    </rPh>
    <rPh sb="6" eb="8">
      <t>キグ</t>
    </rPh>
    <rPh sb="8" eb="11">
      <t>セイゾウギョウ</t>
    </rPh>
    <phoneticPr fontId="5"/>
  </si>
  <si>
    <t>31</t>
  </si>
  <si>
    <t>輸送用機械器具製造業</t>
    <rPh sb="0" eb="3">
      <t>ユソウヨウ</t>
    </rPh>
    <rPh sb="3" eb="5">
      <t>キカイ</t>
    </rPh>
    <rPh sb="5" eb="7">
      <t>キグ</t>
    </rPh>
    <rPh sb="7" eb="10">
      <t>セイゾウギョウ</t>
    </rPh>
    <phoneticPr fontId="5"/>
  </si>
  <si>
    <t>32</t>
  </si>
  <si>
    <t>その他の製造業</t>
    <rPh sb="2" eb="3">
      <t>タ</t>
    </rPh>
    <rPh sb="4" eb="7">
      <t>セイゾウギョウ</t>
    </rPh>
    <phoneticPr fontId="5"/>
  </si>
  <si>
    <t>F</t>
    <phoneticPr fontId="5"/>
  </si>
  <si>
    <t>電気、ガス、熱供給、水道業</t>
    <rPh sb="0" eb="2">
      <t>デンキ</t>
    </rPh>
    <rPh sb="6" eb="7">
      <t>ネツ</t>
    </rPh>
    <rPh sb="7" eb="9">
      <t>キョウキュウ</t>
    </rPh>
    <phoneticPr fontId="5"/>
  </si>
  <si>
    <t>33</t>
  </si>
  <si>
    <t>電気業</t>
    <rPh sb="0" eb="2">
      <t>デンキ</t>
    </rPh>
    <rPh sb="2" eb="3">
      <t>ギョウ</t>
    </rPh>
    <phoneticPr fontId="5"/>
  </si>
  <si>
    <t>34</t>
  </si>
  <si>
    <t>ガス業</t>
    <rPh sb="2" eb="3">
      <t>ギョウ</t>
    </rPh>
    <phoneticPr fontId="5"/>
  </si>
  <si>
    <t>35</t>
  </si>
  <si>
    <t>熱供給業</t>
    <rPh sb="0" eb="1">
      <t>ネツ</t>
    </rPh>
    <rPh sb="1" eb="3">
      <t>キョウキュウ</t>
    </rPh>
    <rPh sb="3" eb="4">
      <t>ギョウ</t>
    </rPh>
    <phoneticPr fontId="5"/>
  </si>
  <si>
    <t>36</t>
  </si>
  <si>
    <t>水道業</t>
    <rPh sb="0" eb="2">
      <t>スイドウ</t>
    </rPh>
    <rPh sb="2" eb="3">
      <t>ギョウ</t>
    </rPh>
    <phoneticPr fontId="5"/>
  </si>
  <si>
    <t>G</t>
    <phoneticPr fontId="5"/>
  </si>
  <si>
    <t>情報通信業</t>
    <rPh sb="0" eb="2">
      <t>ジョウホウ</t>
    </rPh>
    <rPh sb="2" eb="4">
      <t>ツウシン</t>
    </rPh>
    <rPh sb="4" eb="5">
      <t>ギョウ</t>
    </rPh>
    <phoneticPr fontId="5"/>
  </si>
  <si>
    <t>37</t>
  </si>
  <si>
    <t>通信業</t>
    <rPh sb="0" eb="3">
      <t>ツウシンギョウ</t>
    </rPh>
    <phoneticPr fontId="5"/>
  </si>
  <si>
    <t>38</t>
  </si>
  <si>
    <t>放送業</t>
    <rPh sb="0" eb="2">
      <t>ホウソウ</t>
    </rPh>
    <rPh sb="2" eb="3">
      <t>ギョウ</t>
    </rPh>
    <phoneticPr fontId="5"/>
  </si>
  <si>
    <t>サービス業</t>
    <rPh sb="4" eb="5">
      <t>ギョウ</t>
    </rPh>
    <phoneticPr fontId="5"/>
  </si>
  <si>
    <t>39</t>
  </si>
  <si>
    <t>情報サービス業</t>
    <rPh sb="0" eb="2">
      <t>ジョウホウ</t>
    </rPh>
    <rPh sb="6" eb="7">
      <t>ギョウ</t>
    </rPh>
    <phoneticPr fontId="5"/>
  </si>
  <si>
    <t>※1</t>
    <phoneticPr fontId="5"/>
  </si>
  <si>
    <t>391</t>
    <phoneticPr fontId="5"/>
  </si>
  <si>
    <t>ソフトウェア業</t>
    <rPh sb="6" eb="7">
      <t>ギョウ</t>
    </rPh>
    <phoneticPr fontId="5"/>
  </si>
  <si>
    <t>3921</t>
    <phoneticPr fontId="2"/>
  </si>
  <si>
    <t>情報処理サービス業</t>
    <rPh sb="0" eb="2">
      <t>ジョウホウ</t>
    </rPh>
    <rPh sb="2" eb="4">
      <t>ショリ</t>
    </rPh>
    <rPh sb="8" eb="9">
      <t>ギョウ</t>
    </rPh>
    <phoneticPr fontId="5"/>
  </si>
  <si>
    <t>3922</t>
  </si>
  <si>
    <t>情報提供サービス業</t>
    <rPh sb="0" eb="2">
      <t>ジョウホウ</t>
    </rPh>
    <rPh sb="2" eb="4">
      <t>テイキョウ</t>
    </rPh>
    <rPh sb="8" eb="9">
      <t>ギョウ</t>
    </rPh>
    <phoneticPr fontId="2"/>
  </si>
  <si>
    <t>3923</t>
  </si>
  <si>
    <t>市場調査・世論調査・社会調査業</t>
    <rPh sb="0" eb="2">
      <t>シジョウ</t>
    </rPh>
    <rPh sb="2" eb="4">
      <t>チョウサ</t>
    </rPh>
    <rPh sb="5" eb="7">
      <t>ヨロン</t>
    </rPh>
    <rPh sb="7" eb="9">
      <t>チョウサ</t>
    </rPh>
    <rPh sb="10" eb="12">
      <t>シャカイ</t>
    </rPh>
    <rPh sb="12" eb="14">
      <t>チョウサ</t>
    </rPh>
    <rPh sb="14" eb="15">
      <t>ギョウ</t>
    </rPh>
    <phoneticPr fontId="2"/>
  </si>
  <si>
    <t>3929</t>
    <phoneticPr fontId="2"/>
  </si>
  <si>
    <t>その他の情報処理・提供サービス業</t>
    <rPh sb="2" eb="3">
      <t>ホカ</t>
    </rPh>
    <rPh sb="4" eb="6">
      <t>ジョウホウ</t>
    </rPh>
    <rPh sb="6" eb="8">
      <t>ショリ</t>
    </rPh>
    <rPh sb="9" eb="11">
      <t>テイキョウ</t>
    </rPh>
    <rPh sb="15" eb="16">
      <t>ギョウ</t>
    </rPh>
    <phoneticPr fontId="2"/>
  </si>
  <si>
    <t>40</t>
  </si>
  <si>
    <t>インターネット附随サービス業</t>
    <rPh sb="7" eb="9">
      <t>フズイ</t>
    </rPh>
    <rPh sb="13" eb="14">
      <t>ギョウ</t>
    </rPh>
    <phoneticPr fontId="5"/>
  </si>
  <si>
    <t>41</t>
  </si>
  <si>
    <t>映像・音声・文字情報制作業</t>
    <rPh sb="0" eb="2">
      <t>エイゾウ</t>
    </rPh>
    <rPh sb="3" eb="5">
      <t>オンセイ</t>
    </rPh>
    <rPh sb="6" eb="8">
      <t>モジ</t>
    </rPh>
    <rPh sb="8" eb="10">
      <t>ジョウホウ</t>
    </rPh>
    <rPh sb="10" eb="12">
      <t>セイサク</t>
    </rPh>
    <rPh sb="12" eb="13">
      <t>ギョウ</t>
    </rPh>
    <phoneticPr fontId="5"/>
  </si>
  <si>
    <t>管理・補助的経済活動を行う事業所</t>
    <rPh sb="15" eb="16">
      <t>ショ</t>
    </rPh>
    <phoneticPr fontId="2"/>
  </si>
  <si>
    <t>映像情報制作・配給業</t>
  </si>
  <si>
    <t>音声情報制作業</t>
  </si>
  <si>
    <t>新聞業</t>
  </si>
  <si>
    <t>出版業</t>
  </si>
  <si>
    <t>広告制作業</t>
  </si>
  <si>
    <t>映像・音声・文字情報制作に附帯するｻｰﾋﾞｽ業</t>
  </si>
  <si>
    <t>H</t>
    <phoneticPr fontId="5"/>
  </si>
  <si>
    <t>運輸業、郵便業</t>
    <rPh sb="0" eb="3">
      <t>ウンユギョウ</t>
    </rPh>
    <rPh sb="4" eb="6">
      <t>ユウビン</t>
    </rPh>
    <rPh sb="6" eb="7">
      <t>ギョウ</t>
    </rPh>
    <phoneticPr fontId="5"/>
  </si>
  <si>
    <t>42</t>
    <phoneticPr fontId="5"/>
  </si>
  <si>
    <t>鉄道業</t>
    <rPh sb="0" eb="2">
      <t>テツドウ</t>
    </rPh>
    <rPh sb="2" eb="3">
      <t>ギョウ</t>
    </rPh>
    <phoneticPr fontId="5"/>
  </si>
  <si>
    <t>43</t>
    <phoneticPr fontId="5"/>
  </si>
  <si>
    <t>道路旅客運送業</t>
    <rPh sb="0" eb="2">
      <t>ドウロ</t>
    </rPh>
    <rPh sb="2" eb="4">
      <t>リョキャク</t>
    </rPh>
    <rPh sb="4" eb="7">
      <t>ウンソウギョウ</t>
    </rPh>
    <phoneticPr fontId="5"/>
  </si>
  <si>
    <t>44</t>
    <phoneticPr fontId="5"/>
  </si>
  <si>
    <t>道路貨物運送業</t>
    <rPh sb="0" eb="2">
      <t>ドウロ</t>
    </rPh>
    <rPh sb="2" eb="4">
      <t>カモツ</t>
    </rPh>
    <rPh sb="4" eb="7">
      <t>ウンソウギョウ</t>
    </rPh>
    <phoneticPr fontId="5"/>
  </si>
  <si>
    <t>45</t>
  </si>
  <si>
    <t>水運業</t>
    <rPh sb="0" eb="2">
      <t>スイウン</t>
    </rPh>
    <rPh sb="2" eb="3">
      <t>ギョウ</t>
    </rPh>
    <phoneticPr fontId="5"/>
  </si>
  <si>
    <t>46</t>
  </si>
  <si>
    <t>航空運輸業</t>
    <rPh sb="0" eb="2">
      <t>コウクウ</t>
    </rPh>
    <rPh sb="2" eb="5">
      <t>ウンユギョウ</t>
    </rPh>
    <phoneticPr fontId="5"/>
  </si>
  <si>
    <t>47</t>
  </si>
  <si>
    <t>倉庫業</t>
    <rPh sb="0" eb="2">
      <t>ソウコ</t>
    </rPh>
    <rPh sb="2" eb="3">
      <t>ギョウ</t>
    </rPh>
    <phoneticPr fontId="5"/>
  </si>
  <si>
    <t>48</t>
  </si>
  <si>
    <t>運輸に附帯するサービス業</t>
    <rPh sb="0" eb="2">
      <t>ウンユ</t>
    </rPh>
    <rPh sb="3" eb="5">
      <t>フタイ</t>
    </rPh>
    <rPh sb="11" eb="12">
      <t>ギョウ</t>
    </rPh>
    <phoneticPr fontId="5"/>
  </si>
  <si>
    <t>49</t>
  </si>
  <si>
    <t>郵便業（信書便事業を含む）</t>
    <rPh sb="0" eb="2">
      <t>ユウビン</t>
    </rPh>
    <rPh sb="2" eb="3">
      <t>ギョウ</t>
    </rPh>
    <rPh sb="4" eb="6">
      <t>シンショ</t>
    </rPh>
    <rPh sb="6" eb="7">
      <t>ビン</t>
    </rPh>
    <rPh sb="7" eb="9">
      <t>ジギョウ</t>
    </rPh>
    <rPh sb="10" eb="11">
      <t>フク</t>
    </rPh>
    <phoneticPr fontId="5"/>
  </si>
  <si>
    <t>I</t>
    <phoneticPr fontId="5"/>
  </si>
  <si>
    <t>卸売業、小売り業</t>
    <rPh sb="0" eb="2">
      <t>オロシウリ</t>
    </rPh>
    <rPh sb="2" eb="3">
      <t>ギョウ</t>
    </rPh>
    <rPh sb="4" eb="6">
      <t>コウ</t>
    </rPh>
    <rPh sb="7" eb="8">
      <t>ギョウ</t>
    </rPh>
    <phoneticPr fontId="5"/>
  </si>
  <si>
    <t>50</t>
  </si>
  <si>
    <t>各種商品卸売業</t>
    <rPh sb="0" eb="2">
      <t>カクシュ</t>
    </rPh>
    <rPh sb="2" eb="4">
      <t>ショウヒン</t>
    </rPh>
    <rPh sb="4" eb="7">
      <t>オロシウリギョウ</t>
    </rPh>
    <phoneticPr fontId="5"/>
  </si>
  <si>
    <t>卸売業</t>
    <rPh sb="0" eb="3">
      <t>オロシウリギョウ</t>
    </rPh>
    <phoneticPr fontId="5"/>
  </si>
  <si>
    <t>51</t>
  </si>
  <si>
    <t>繊維・衣服等卸売業</t>
    <rPh sb="0" eb="2">
      <t>センイ</t>
    </rPh>
    <rPh sb="3" eb="5">
      <t>イフク</t>
    </rPh>
    <rPh sb="5" eb="6">
      <t>ナド</t>
    </rPh>
    <rPh sb="6" eb="9">
      <t>オロシウリギョウ</t>
    </rPh>
    <phoneticPr fontId="5"/>
  </si>
  <si>
    <t>52</t>
  </si>
  <si>
    <t>飲食料品卸売業</t>
    <rPh sb="0" eb="2">
      <t>インショク</t>
    </rPh>
    <rPh sb="2" eb="3">
      <t>リョウ</t>
    </rPh>
    <rPh sb="3" eb="4">
      <t>ヒン</t>
    </rPh>
    <rPh sb="4" eb="6">
      <t>オロシウリ</t>
    </rPh>
    <rPh sb="6" eb="7">
      <t>ギョウ</t>
    </rPh>
    <phoneticPr fontId="5"/>
  </si>
  <si>
    <t>53</t>
  </si>
  <si>
    <t>建築材料・鉱物・金属材料等卸売業</t>
    <rPh sb="0" eb="2">
      <t>ケンチク</t>
    </rPh>
    <rPh sb="2" eb="4">
      <t>ザイリョウ</t>
    </rPh>
    <rPh sb="5" eb="7">
      <t>コウブツ</t>
    </rPh>
    <rPh sb="8" eb="10">
      <t>キンゾク</t>
    </rPh>
    <rPh sb="10" eb="12">
      <t>ザイリョウ</t>
    </rPh>
    <rPh sb="12" eb="13">
      <t>ナド</t>
    </rPh>
    <rPh sb="13" eb="16">
      <t>オロシウリギョウ</t>
    </rPh>
    <phoneticPr fontId="5"/>
  </si>
  <si>
    <t>54</t>
  </si>
  <si>
    <t>機械器具卸売業</t>
    <rPh sb="0" eb="2">
      <t>キカイ</t>
    </rPh>
    <rPh sb="2" eb="4">
      <t>キグ</t>
    </rPh>
    <rPh sb="4" eb="7">
      <t>オロシウリギョウ</t>
    </rPh>
    <phoneticPr fontId="5"/>
  </si>
  <si>
    <t>55</t>
  </si>
  <si>
    <t>その他の卸売業</t>
    <rPh sb="2" eb="3">
      <t>タ</t>
    </rPh>
    <rPh sb="4" eb="6">
      <t>オロシウリ</t>
    </rPh>
    <rPh sb="6" eb="7">
      <t>ギョウ</t>
    </rPh>
    <phoneticPr fontId="5"/>
  </si>
  <si>
    <t>56</t>
  </si>
  <si>
    <t>各種商品小売業</t>
    <rPh sb="0" eb="2">
      <t>カクシュ</t>
    </rPh>
    <rPh sb="4" eb="6">
      <t>コウリ</t>
    </rPh>
    <phoneticPr fontId="5"/>
  </si>
  <si>
    <t>小売業</t>
    <rPh sb="0" eb="3">
      <t>コウリギョウ</t>
    </rPh>
    <phoneticPr fontId="5"/>
  </si>
  <si>
    <t>57</t>
  </si>
  <si>
    <t>織物・衣服・身の回り品小売業</t>
    <rPh sb="0" eb="2">
      <t>オリモノ</t>
    </rPh>
    <rPh sb="3" eb="5">
      <t>イフク</t>
    </rPh>
    <rPh sb="6" eb="7">
      <t>ミ</t>
    </rPh>
    <rPh sb="8" eb="9">
      <t>マワ</t>
    </rPh>
    <rPh sb="10" eb="11">
      <t>ヒン</t>
    </rPh>
    <rPh sb="11" eb="14">
      <t>コウリギョウ</t>
    </rPh>
    <phoneticPr fontId="5"/>
  </si>
  <si>
    <t>58</t>
  </si>
  <si>
    <t>飲食料品小売業</t>
    <rPh sb="0" eb="2">
      <t>インショク</t>
    </rPh>
    <rPh sb="2" eb="3">
      <t>リョウ</t>
    </rPh>
    <rPh sb="3" eb="4">
      <t>ヒン</t>
    </rPh>
    <rPh sb="4" eb="7">
      <t>コウリギョウ</t>
    </rPh>
    <phoneticPr fontId="5"/>
  </si>
  <si>
    <t>59</t>
  </si>
  <si>
    <t>機械器具小売業</t>
    <rPh sb="0" eb="2">
      <t>キカイ</t>
    </rPh>
    <rPh sb="2" eb="4">
      <t>キグ</t>
    </rPh>
    <rPh sb="4" eb="7">
      <t>コウリギョウ</t>
    </rPh>
    <phoneticPr fontId="5"/>
  </si>
  <si>
    <t>60</t>
  </si>
  <si>
    <t>その他の小売業</t>
    <rPh sb="2" eb="3">
      <t>タ</t>
    </rPh>
    <rPh sb="4" eb="7">
      <t>コウリギョウ</t>
    </rPh>
    <phoneticPr fontId="5"/>
  </si>
  <si>
    <t>61</t>
  </si>
  <si>
    <t>無店舗小売業</t>
    <rPh sb="0" eb="3">
      <t>ムテンポ</t>
    </rPh>
    <rPh sb="3" eb="6">
      <t>コウリギョウ</t>
    </rPh>
    <phoneticPr fontId="5"/>
  </si>
  <si>
    <t>J</t>
    <phoneticPr fontId="5"/>
  </si>
  <si>
    <t>金融業、保険業</t>
    <rPh sb="0" eb="2">
      <t>キンユウ</t>
    </rPh>
    <rPh sb="2" eb="3">
      <t>ギョウ</t>
    </rPh>
    <rPh sb="4" eb="7">
      <t>ホケンギョウ</t>
    </rPh>
    <phoneticPr fontId="5"/>
  </si>
  <si>
    <t>銀行業</t>
    <rPh sb="0" eb="3">
      <t>ギンコウギョウ</t>
    </rPh>
    <phoneticPr fontId="5"/>
  </si>
  <si>
    <t>協同組織金融業</t>
    <rPh sb="0" eb="2">
      <t>キョウドウ</t>
    </rPh>
    <rPh sb="2" eb="4">
      <t>ソシキ</t>
    </rPh>
    <rPh sb="4" eb="6">
      <t>キンユウ</t>
    </rPh>
    <rPh sb="6" eb="7">
      <t>ギョウ</t>
    </rPh>
    <phoneticPr fontId="5"/>
  </si>
  <si>
    <t>貸金業・ｸﾚｼﾞｯﾄｶｰﾄﾞ業等非預金信用機関</t>
    <rPh sb="0" eb="2">
      <t>カシキン</t>
    </rPh>
    <rPh sb="2" eb="3">
      <t>ギョウ</t>
    </rPh>
    <rPh sb="14" eb="15">
      <t>ギョウ</t>
    </rPh>
    <rPh sb="15" eb="16">
      <t>ナド</t>
    </rPh>
    <rPh sb="16" eb="17">
      <t>ヒ</t>
    </rPh>
    <rPh sb="17" eb="19">
      <t>ヨキン</t>
    </rPh>
    <rPh sb="19" eb="20">
      <t>シン</t>
    </rPh>
    <rPh sb="20" eb="21">
      <t>ヨウ</t>
    </rPh>
    <rPh sb="21" eb="23">
      <t>キカン</t>
    </rPh>
    <phoneticPr fontId="5"/>
  </si>
  <si>
    <t>金融商品取引業・商品先物取引業</t>
    <rPh sb="0" eb="2">
      <t>キンユウ</t>
    </rPh>
    <rPh sb="2" eb="4">
      <t>ショウヒン</t>
    </rPh>
    <rPh sb="4" eb="7">
      <t>トリヒキギョウ</t>
    </rPh>
    <rPh sb="8" eb="10">
      <t>ショウヒン</t>
    </rPh>
    <rPh sb="10" eb="12">
      <t>サキモノ</t>
    </rPh>
    <rPh sb="12" eb="14">
      <t>トリヒキ</t>
    </rPh>
    <rPh sb="14" eb="15">
      <t>ギョウ</t>
    </rPh>
    <phoneticPr fontId="5"/>
  </si>
  <si>
    <t>補助的金融業等</t>
    <rPh sb="0" eb="3">
      <t>ホジョテキ</t>
    </rPh>
    <rPh sb="3" eb="5">
      <t>キンユウ</t>
    </rPh>
    <rPh sb="5" eb="6">
      <t>ギョウ</t>
    </rPh>
    <rPh sb="6" eb="7">
      <t>ナド</t>
    </rPh>
    <phoneticPr fontId="5"/>
  </si>
  <si>
    <t>保険業（保険媒介代理業・保健ｻｰﾋﾞｽ業を除く）</t>
    <rPh sb="0" eb="3">
      <t>ホケンギョウ</t>
    </rPh>
    <rPh sb="4" eb="6">
      <t>ホケン</t>
    </rPh>
    <rPh sb="6" eb="8">
      <t>バイカイ</t>
    </rPh>
    <rPh sb="8" eb="10">
      <t>ダイリ</t>
    </rPh>
    <rPh sb="10" eb="11">
      <t>ギョウ</t>
    </rPh>
    <rPh sb="12" eb="14">
      <t>ホケン</t>
    </rPh>
    <rPh sb="19" eb="20">
      <t>ギョウ</t>
    </rPh>
    <rPh sb="21" eb="22">
      <t>ノゾ</t>
    </rPh>
    <phoneticPr fontId="5"/>
  </si>
  <si>
    <t>K</t>
    <phoneticPr fontId="5"/>
  </si>
  <si>
    <t>不動産業、物品賃貸業</t>
    <rPh sb="0" eb="3">
      <t>フドウサン</t>
    </rPh>
    <rPh sb="3" eb="4">
      <t>ギョウ</t>
    </rPh>
    <rPh sb="5" eb="7">
      <t>ブッピン</t>
    </rPh>
    <rPh sb="7" eb="9">
      <t>チンタイ</t>
    </rPh>
    <rPh sb="9" eb="10">
      <t>ギョウ</t>
    </rPh>
    <phoneticPr fontId="5"/>
  </si>
  <si>
    <t>不動産取引業</t>
    <rPh sb="0" eb="3">
      <t>フドウサン</t>
    </rPh>
    <rPh sb="3" eb="5">
      <t>トリヒキ</t>
    </rPh>
    <rPh sb="5" eb="6">
      <t>ギョウ</t>
    </rPh>
    <phoneticPr fontId="5"/>
  </si>
  <si>
    <t>不動産賃貸業・管理業</t>
    <rPh sb="0" eb="3">
      <t>フドウサン</t>
    </rPh>
    <rPh sb="3" eb="5">
      <t>チンタイ</t>
    </rPh>
    <rPh sb="5" eb="6">
      <t>ギョウ</t>
    </rPh>
    <rPh sb="7" eb="9">
      <t>カンリ</t>
    </rPh>
    <rPh sb="9" eb="10">
      <t>ギョウ</t>
    </rPh>
    <phoneticPr fontId="5"/>
  </si>
  <si>
    <t>管理・補助的経済活動を行う事業所</t>
    <rPh sb="0" eb="2">
      <t>カンリ</t>
    </rPh>
    <rPh sb="3" eb="6">
      <t>ホジョテキ</t>
    </rPh>
    <rPh sb="6" eb="8">
      <t>ケイザイ</t>
    </rPh>
    <rPh sb="8" eb="10">
      <t>カツドウ</t>
    </rPh>
    <rPh sb="11" eb="12">
      <t>オコナ</t>
    </rPh>
    <rPh sb="13" eb="15">
      <t>ジギョウ</t>
    </rPh>
    <rPh sb="15" eb="16">
      <t>ショ</t>
    </rPh>
    <phoneticPr fontId="5"/>
  </si>
  <si>
    <t>不動産賃貸業（貸家業・貸間業を除く）</t>
    <rPh sb="0" eb="3">
      <t>フドウサン</t>
    </rPh>
    <rPh sb="3" eb="5">
      <t>チンタイ</t>
    </rPh>
    <rPh sb="5" eb="6">
      <t>ギョウ</t>
    </rPh>
    <rPh sb="7" eb="9">
      <t>カシヤ</t>
    </rPh>
    <rPh sb="9" eb="10">
      <t>ギョウ</t>
    </rPh>
    <rPh sb="11" eb="13">
      <t>カシマ</t>
    </rPh>
    <rPh sb="13" eb="14">
      <t>ギョウ</t>
    </rPh>
    <rPh sb="15" eb="16">
      <t>ノゾ</t>
    </rPh>
    <phoneticPr fontId="5"/>
  </si>
  <si>
    <t>貸家業・貸間業</t>
    <rPh sb="0" eb="1">
      <t>カ</t>
    </rPh>
    <rPh sb="1" eb="2">
      <t>ヤ</t>
    </rPh>
    <rPh sb="2" eb="3">
      <t>ギョウ</t>
    </rPh>
    <rPh sb="4" eb="6">
      <t>カシマ</t>
    </rPh>
    <rPh sb="6" eb="7">
      <t>ギョウ</t>
    </rPh>
    <phoneticPr fontId="5"/>
  </si>
  <si>
    <t>駐車場業</t>
    <rPh sb="0" eb="3">
      <t>チュウシャジョウ</t>
    </rPh>
    <rPh sb="3" eb="4">
      <t>ギョウ</t>
    </rPh>
    <phoneticPr fontId="5"/>
  </si>
  <si>
    <t>不動産管理業</t>
    <rPh sb="0" eb="3">
      <t>フドウサン</t>
    </rPh>
    <rPh sb="3" eb="5">
      <t>カンリ</t>
    </rPh>
    <rPh sb="5" eb="6">
      <t>ギョウ</t>
    </rPh>
    <phoneticPr fontId="5"/>
  </si>
  <si>
    <t>物品賃貸業</t>
    <rPh sb="0" eb="2">
      <t>ブッピン</t>
    </rPh>
    <rPh sb="2" eb="4">
      <t>チンタイ</t>
    </rPh>
    <rPh sb="4" eb="5">
      <t>ギョウ</t>
    </rPh>
    <phoneticPr fontId="5"/>
  </si>
  <si>
    <t>L</t>
    <phoneticPr fontId="5"/>
  </si>
  <si>
    <t>学術研究、専門・技術ｻｰﾋﾞｽ業</t>
    <rPh sb="0" eb="2">
      <t>ガクジュツ</t>
    </rPh>
    <rPh sb="2" eb="4">
      <t>ケンキュウ</t>
    </rPh>
    <rPh sb="5" eb="7">
      <t>センモン</t>
    </rPh>
    <phoneticPr fontId="5"/>
  </si>
  <si>
    <t>学術・開発研究機関</t>
    <rPh sb="0" eb="2">
      <t>ガクジュツ</t>
    </rPh>
    <rPh sb="3" eb="5">
      <t>カイハツ</t>
    </rPh>
    <rPh sb="5" eb="7">
      <t>ケンキュウ</t>
    </rPh>
    <rPh sb="7" eb="9">
      <t>キカン</t>
    </rPh>
    <phoneticPr fontId="5"/>
  </si>
  <si>
    <t>専門ｻｰﾋﾞｽ業（他に分類されないもの）</t>
    <rPh sb="0" eb="2">
      <t>センモン</t>
    </rPh>
    <rPh sb="7" eb="8">
      <t>ギョウ</t>
    </rPh>
    <rPh sb="9" eb="10">
      <t>タ</t>
    </rPh>
    <rPh sb="11" eb="13">
      <t>ブンルイ</t>
    </rPh>
    <phoneticPr fontId="5"/>
  </si>
  <si>
    <t>広告業</t>
    <rPh sb="0" eb="2">
      <t>コウコク</t>
    </rPh>
    <rPh sb="2" eb="3">
      <t>ギョウ</t>
    </rPh>
    <phoneticPr fontId="5"/>
  </si>
  <si>
    <t>技術サービス業（他に分類されないもの）</t>
    <rPh sb="0" eb="2">
      <t>ギジュツ</t>
    </rPh>
    <rPh sb="6" eb="7">
      <t>ギョウ</t>
    </rPh>
    <rPh sb="8" eb="9">
      <t>タ</t>
    </rPh>
    <rPh sb="10" eb="12">
      <t>ブンルイ</t>
    </rPh>
    <phoneticPr fontId="5"/>
  </si>
  <si>
    <t>M</t>
    <phoneticPr fontId="5"/>
  </si>
  <si>
    <t>宿泊業、飲食サービス業</t>
    <rPh sb="0" eb="2">
      <t>シュクハク</t>
    </rPh>
    <rPh sb="2" eb="3">
      <t>ギョウ</t>
    </rPh>
    <rPh sb="4" eb="6">
      <t>インショク</t>
    </rPh>
    <rPh sb="10" eb="11">
      <t>ギョウ</t>
    </rPh>
    <phoneticPr fontId="5"/>
  </si>
  <si>
    <t>宿泊業</t>
    <rPh sb="0" eb="2">
      <t>シュクハク</t>
    </rPh>
    <rPh sb="2" eb="3">
      <t>ギョウ</t>
    </rPh>
    <phoneticPr fontId="5"/>
  </si>
  <si>
    <t>飲食店</t>
    <rPh sb="0" eb="2">
      <t>インショク</t>
    </rPh>
    <rPh sb="2" eb="3">
      <t>テン</t>
    </rPh>
    <phoneticPr fontId="5"/>
  </si>
  <si>
    <t>持ち帰り・配達飲食ｻｰﾋﾞｽ業</t>
    <rPh sb="0" eb="1">
      <t>モ</t>
    </rPh>
    <rPh sb="2" eb="3">
      <t>カエ</t>
    </rPh>
    <rPh sb="5" eb="7">
      <t>ハイタツ</t>
    </rPh>
    <rPh sb="7" eb="9">
      <t>インショク</t>
    </rPh>
    <rPh sb="14" eb="15">
      <t>ギョウ</t>
    </rPh>
    <phoneticPr fontId="5"/>
  </si>
  <si>
    <t>N</t>
    <phoneticPr fontId="5"/>
  </si>
  <si>
    <t>生活関連ｻｰﾋﾞｽ業、娯楽業</t>
    <rPh sb="0" eb="2">
      <t>セイカツ</t>
    </rPh>
    <rPh sb="2" eb="4">
      <t>カンレン</t>
    </rPh>
    <rPh sb="9" eb="10">
      <t>ギョウ</t>
    </rPh>
    <phoneticPr fontId="5"/>
  </si>
  <si>
    <t>洗濯・理容・美容・浴場業</t>
    <rPh sb="0" eb="2">
      <t>センタク</t>
    </rPh>
    <rPh sb="3" eb="5">
      <t>リヨウ</t>
    </rPh>
    <rPh sb="6" eb="8">
      <t>ビヨウ</t>
    </rPh>
    <rPh sb="9" eb="11">
      <t>ヨクジョウ</t>
    </rPh>
    <rPh sb="11" eb="12">
      <t>ギョウ</t>
    </rPh>
    <phoneticPr fontId="5"/>
  </si>
  <si>
    <t>その他の生活関連サービス業</t>
    <rPh sb="2" eb="3">
      <t>タ</t>
    </rPh>
    <rPh sb="4" eb="6">
      <t>セイカツ</t>
    </rPh>
    <rPh sb="6" eb="8">
      <t>カンレン</t>
    </rPh>
    <rPh sb="12" eb="13">
      <t>ギョウ</t>
    </rPh>
    <phoneticPr fontId="5"/>
  </si>
  <si>
    <t>娯楽業</t>
    <rPh sb="0" eb="2">
      <t>ゴラク</t>
    </rPh>
    <rPh sb="2" eb="3">
      <t>ギョウ</t>
    </rPh>
    <phoneticPr fontId="5"/>
  </si>
  <si>
    <t>O</t>
    <phoneticPr fontId="5"/>
  </si>
  <si>
    <t>教育、学習支援業</t>
    <rPh sb="0" eb="2">
      <t>キョウイク</t>
    </rPh>
    <rPh sb="3" eb="5">
      <t>ガクシュウ</t>
    </rPh>
    <rPh sb="5" eb="7">
      <t>シエン</t>
    </rPh>
    <rPh sb="7" eb="8">
      <t>ギョウ</t>
    </rPh>
    <phoneticPr fontId="5"/>
  </si>
  <si>
    <t>学校教育</t>
    <rPh sb="0" eb="2">
      <t>ガッコウ</t>
    </rPh>
    <rPh sb="2" eb="4">
      <t>キョウイク</t>
    </rPh>
    <phoneticPr fontId="5"/>
  </si>
  <si>
    <t>その他の教育・学習支援業</t>
    <rPh sb="2" eb="3">
      <t>タ</t>
    </rPh>
    <rPh sb="4" eb="6">
      <t>キョウイク</t>
    </rPh>
    <rPh sb="7" eb="9">
      <t>ガクシュウ</t>
    </rPh>
    <rPh sb="9" eb="11">
      <t>シエン</t>
    </rPh>
    <rPh sb="11" eb="12">
      <t>ギョウ</t>
    </rPh>
    <phoneticPr fontId="5"/>
  </si>
  <si>
    <t>P</t>
    <phoneticPr fontId="5"/>
  </si>
  <si>
    <t>医療、福祉</t>
    <rPh sb="0" eb="2">
      <t>イリョウ</t>
    </rPh>
    <rPh sb="3" eb="5">
      <t>フクシ</t>
    </rPh>
    <phoneticPr fontId="5"/>
  </si>
  <si>
    <t>医療業</t>
    <rPh sb="0" eb="2">
      <t>イリョウ</t>
    </rPh>
    <rPh sb="2" eb="3">
      <t>ギョウ</t>
    </rPh>
    <phoneticPr fontId="5"/>
  </si>
  <si>
    <t>保健衛生</t>
    <rPh sb="0" eb="2">
      <t>ホケン</t>
    </rPh>
    <rPh sb="2" eb="4">
      <t>エイセイ</t>
    </rPh>
    <phoneticPr fontId="5"/>
  </si>
  <si>
    <t>社会保険・社会福祉・介護事業</t>
    <rPh sb="0" eb="2">
      <t>シャカイ</t>
    </rPh>
    <rPh sb="2" eb="4">
      <t>ホケン</t>
    </rPh>
    <rPh sb="5" eb="7">
      <t>シャカイ</t>
    </rPh>
    <rPh sb="7" eb="9">
      <t>フクシ</t>
    </rPh>
    <rPh sb="10" eb="12">
      <t>カイゴ</t>
    </rPh>
    <rPh sb="12" eb="14">
      <t>ジギョウ</t>
    </rPh>
    <phoneticPr fontId="5"/>
  </si>
  <si>
    <t>Q</t>
    <phoneticPr fontId="5"/>
  </si>
  <si>
    <t>複合サービス事業</t>
    <rPh sb="0" eb="2">
      <t>フクゴウ</t>
    </rPh>
    <rPh sb="6" eb="8">
      <t>ジギョウ</t>
    </rPh>
    <phoneticPr fontId="5"/>
  </si>
  <si>
    <t>郵便局</t>
    <rPh sb="0" eb="3">
      <t>ユウビンキョク</t>
    </rPh>
    <phoneticPr fontId="5"/>
  </si>
  <si>
    <t>協同組合（他に分類されないもの）</t>
    <rPh sb="0" eb="2">
      <t>キョウドウ</t>
    </rPh>
    <rPh sb="2" eb="4">
      <t>クミアイ</t>
    </rPh>
    <rPh sb="5" eb="6">
      <t>タ</t>
    </rPh>
    <rPh sb="7" eb="9">
      <t>ブンルイ</t>
    </rPh>
    <phoneticPr fontId="5"/>
  </si>
  <si>
    <t>R</t>
    <phoneticPr fontId="5"/>
  </si>
  <si>
    <t>廃棄物処理業</t>
    <rPh sb="0" eb="3">
      <t>ハイキブツ</t>
    </rPh>
    <rPh sb="3" eb="5">
      <t>ショリ</t>
    </rPh>
    <rPh sb="5" eb="6">
      <t>ギョウ</t>
    </rPh>
    <phoneticPr fontId="5"/>
  </si>
  <si>
    <t>自動車整備業</t>
    <rPh sb="0" eb="2">
      <t>ジドウ</t>
    </rPh>
    <rPh sb="2" eb="3">
      <t>シャ</t>
    </rPh>
    <rPh sb="3" eb="5">
      <t>セイビ</t>
    </rPh>
    <rPh sb="5" eb="6">
      <t>ギョウ</t>
    </rPh>
    <phoneticPr fontId="5"/>
  </si>
  <si>
    <t>機械等修理業（別掲を除く）</t>
    <rPh sb="0" eb="3">
      <t>キカイナド</t>
    </rPh>
    <rPh sb="3" eb="5">
      <t>シュウリ</t>
    </rPh>
    <rPh sb="5" eb="6">
      <t>ギョウ</t>
    </rPh>
    <rPh sb="7" eb="9">
      <t>ベッケイ</t>
    </rPh>
    <rPh sb="10" eb="11">
      <t>ノゾ</t>
    </rPh>
    <phoneticPr fontId="5"/>
  </si>
  <si>
    <t>職業紹介・労働者派遣業</t>
    <rPh sb="0" eb="2">
      <t>ショクギョウ</t>
    </rPh>
    <rPh sb="2" eb="4">
      <t>ショウカイ</t>
    </rPh>
    <rPh sb="5" eb="8">
      <t>ロウドウシャ</t>
    </rPh>
    <rPh sb="8" eb="10">
      <t>ハケン</t>
    </rPh>
    <rPh sb="10" eb="11">
      <t>ギョウ</t>
    </rPh>
    <phoneticPr fontId="5"/>
  </si>
  <si>
    <t>その他の事業サービス業</t>
    <rPh sb="2" eb="3">
      <t>タ</t>
    </rPh>
    <rPh sb="4" eb="6">
      <t>ジギョウ</t>
    </rPh>
    <rPh sb="10" eb="11">
      <t>ギョウ</t>
    </rPh>
    <phoneticPr fontId="5"/>
  </si>
  <si>
    <t>政治・経済・文化団体</t>
    <rPh sb="0" eb="2">
      <t>セイジ</t>
    </rPh>
    <rPh sb="3" eb="5">
      <t>ケイザイ</t>
    </rPh>
    <rPh sb="6" eb="8">
      <t>ブンカ</t>
    </rPh>
    <rPh sb="8" eb="10">
      <t>ダンタイ</t>
    </rPh>
    <phoneticPr fontId="5"/>
  </si>
  <si>
    <t>宗教</t>
    <rPh sb="0" eb="2">
      <t>シュウキョウ</t>
    </rPh>
    <phoneticPr fontId="5"/>
  </si>
  <si>
    <t>その他のサービス業</t>
    <rPh sb="2" eb="3">
      <t>タ</t>
    </rPh>
    <rPh sb="8" eb="9">
      <t>ギョウ</t>
    </rPh>
    <phoneticPr fontId="5"/>
  </si>
  <si>
    <t>外国公務</t>
    <rPh sb="0" eb="2">
      <t>ガイコク</t>
    </rPh>
    <rPh sb="2" eb="4">
      <t>コウム</t>
    </rPh>
    <phoneticPr fontId="5"/>
  </si>
  <si>
    <t>S</t>
    <phoneticPr fontId="5"/>
  </si>
  <si>
    <t>公務（他に分類されるものを除く）</t>
    <rPh sb="0" eb="2">
      <t>コウム</t>
    </rPh>
    <rPh sb="3" eb="4">
      <t>タ</t>
    </rPh>
    <rPh sb="5" eb="7">
      <t>ブンルイ</t>
    </rPh>
    <phoneticPr fontId="5"/>
  </si>
  <si>
    <t>国家公務</t>
    <rPh sb="0" eb="2">
      <t>コッカ</t>
    </rPh>
    <rPh sb="2" eb="4">
      <t>コウム</t>
    </rPh>
    <phoneticPr fontId="5"/>
  </si>
  <si>
    <t>地方公務</t>
    <rPh sb="0" eb="2">
      <t>チホウ</t>
    </rPh>
    <rPh sb="2" eb="4">
      <t>コウム</t>
    </rPh>
    <phoneticPr fontId="5"/>
  </si>
  <si>
    <t>T</t>
    <phoneticPr fontId="5"/>
  </si>
  <si>
    <t>分類不能の産業</t>
    <rPh sb="0" eb="2">
      <t>ブンルイ</t>
    </rPh>
    <rPh sb="2" eb="4">
      <t>フノウ</t>
    </rPh>
    <rPh sb="5" eb="7">
      <t>サンギョウ</t>
    </rPh>
    <phoneticPr fontId="5"/>
  </si>
  <si>
    <t>業種</t>
    <rPh sb="0" eb="2">
      <t>ギョウシュ</t>
    </rPh>
    <phoneticPr fontId="5"/>
  </si>
  <si>
    <t>資本金及び常用従業員数</t>
    <rPh sb="0" eb="3">
      <t>シホンキン</t>
    </rPh>
    <rPh sb="3" eb="4">
      <t>オヨ</t>
    </rPh>
    <rPh sb="5" eb="7">
      <t>ジョウヨウ</t>
    </rPh>
    <rPh sb="7" eb="10">
      <t>ジュウギョウイン</t>
    </rPh>
    <rPh sb="10" eb="11">
      <t>スウ</t>
    </rPh>
    <phoneticPr fontId="5"/>
  </si>
  <si>
    <r>
      <t>製造業・建設業・運輸業・その他の業種　　　</t>
    </r>
    <r>
      <rPr>
        <sz val="11"/>
        <color rgb="FFFF0000"/>
        <rFont val="ＭＳ Ｐゴシック"/>
        <family val="3"/>
        <charset val="128"/>
        <scheme val="minor"/>
      </rPr>
      <t>※1</t>
    </r>
    <rPh sb="0" eb="3">
      <t>セイゾウギョウ</t>
    </rPh>
    <rPh sb="4" eb="7">
      <t>ケンセツギョウ</t>
    </rPh>
    <rPh sb="8" eb="11">
      <t>ウンユギョウ</t>
    </rPh>
    <rPh sb="14" eb="15">
      <t>タ</t>
    </rPh>
    <rPh sb="16" eb="18">
      <t>ギョウシュ</t>
    </rPh>
    <phoneticPr fontId="5"/>
  </si>
  <si>
    <t>3億円以下、又は300人以下</t>
    <rPh sb="1" eb="2">
      <t>オク</t>
    </rPh>
    <rPh sb="2" eb="3">
      <t>エン</t>
    </rPh>
    <rPh sb="3" eb="5">
      <t>イカ</t>
    </rPh>
    <rPh sb="6" eb="7">
      <t>マタ</t>
    </rPh>
    <rPh sb="11" eb="12">
      <t>ニン</t>
    </rPh>
    <rPh sb="12" eb="14">
      <t>イカ</t>
    </rPh>
    <phoneticPr fontId="5"/>
  </si>
  <si>
    <t>卸売業</t>
    <rPh sb="0" eb="2">
      <t>オロシウリ</t>
    </rPh>
    <rPh sb="2" eb="3">
      <t>ギョウ</t>
    </rPh>
    <phoneticPr fontId="5"/>
  </si>
  <si>
    <t>1億円以下、又は100人以下</t>
    <rPh sb="1" eb="3">
      <t>オクエン</t>
    </rPh>
    <rPh sb="3" eb="5">
      <t>イカ</t>
    </rPh>
    <rPh sb="6" eb="7">
      <t>マタ</t>
    </rPh>
    <rPh sb="11" eb="12">
      <t>ニン</t>
    </rPh>
    <rPh sb="12" eb="14">
      <t>イカ</t>
    </rPh>
    <phoneticPr fontId="5"/>
  </si>
  <si>
    <r>
      <t>サービス業　　　　　</t>
    </r>
    <r>
      <rPr>
        <sz val="11"/>
        <color rgb="FFFF0000"/>
        <rFont val="ＭＳ Ｐゴシック"/>
        <family val="3"/>
        <charset val="128"/>
        <scheme val="minor"/>
      </rPr>
      <t>※1</t>
    </r>
    <rPh sb="4" eb="5">
      <t>ギョウ</t>
    </rPh>
    <phoneticPr fontId="5"/>
  </si>
  <si>
    <t>5,000万円以下、又は100人以下</t>
    <rPh sb="5" eb="7">
      <t>マンエン</t>
    </rPh>
    <rPh sb="7" eb="9">
      <t>イカ</t>
    </rPh>
    <rPh sb="10" eb="11">
      <t>マタ</t>
    </rPh>
    <rPh sb="15" eb="16">
      <t>ニン</t>
    </rPh>
    <rPh sb="16" eb="18">
      <t>イカ</t>
    </rPh>
    <phoneticPr fontId="5"/>
  </si>
  <si>
    <t>小売業（飲食業を含む）</t>
    <rPh sb="0" eb="2">
      <t>コウリ</t>
    </rPh>
    <rPh sb="2" eb="3">
      <t>ギョウ</t>
    </rPh>
    <rPh sb="4" eb="7">
      <t>インショクギョウ</t>
    </rPh>
    <rPh sb="8" eb="9">
      <t>フク</t>
    </rPh>
    <phoneticPr fontId="5"/>
  </si>
  <si>
    <t>5,000万円以下、又は50人以下</t>
    <rPh sb="5" eb="7">
      <t>マンエン</t>
    </rPh>
    <rPh sb="7" eb="9">
      <t>イカ</t>
    </rPh>
    <rPh sb="10" eb="11">
      <t>マタ</t>
    </rPh>
    <rPh sb="14" eb="15">
      <t>ニン</t>
    </rPh>
    <rPh sb="15" eb="17">
      <t>イカ</t>
    </rPh>
    <phoneticPr fontId="5"/>
  </si>
  <si>
    <t>391ソフトウエア業及び3921情報処理サービス業は、本助成金では</t>
    <rPh sb="9" eb="10">
      <t>ギョウ</t>
    </rPh>
    <rPh sb="10" eb="11">
      <t>オヨ</t>
    </rPh>
    <rPh sb="16" eb="18">
      <t>ジョウホウ</t>
    </rPh>
    <rPh sb="18" eb="20">
      <t>ショリ</t>
    </rPh>
    <rPh sb="24" eb="25">
      <t>ギョウ</t>
    </rPh>
    <phoneticPr fontId="5"/>
  </si>
  <si>
    <t>「製造業・建設業・運輸業・その他の業種」の扱いとなります。</t>
    <rPh sb="1" eb="4">
      <t>セイゾウギョウ</t>
    </rPh>
    <rPh sb="5" eb="8">
      <t>ケンセツギョウ</t>
    </rPh>
    <rPh sb="9" eb="12">
      <t>ウンユギョウ</t>
    </rPh>
    <rPh sb="15" eb="16">
      <t>タ</t>
    </rPh>
    <rPh sb="17" eb="19">
      <t>ギョウシュ</t>
    </rPh>
    <rPh sb="21" eb="22">
      <t>アツカイ</t>
    </rPh>
    <phoneticPr fontId="5"/>
  </si>
  <si>
    <t>受託開発ソフトウェア業</t>
    <rPh sb="0" eb="2">
      <t>ジュタク</t>
    </rPh>
    <rPh sb="2" eb="4">
      <t>カイハツ</t>
    </rPh>
    <rPh sb="10" eb="11">
      <t>ギョウ</t>
    </rPh>
    <phoneticPr fontId="5"/>
  </si>
  <si>
    <t>組込みソフトウェア業</t>
    <rPh sb="0" eb="2">
      <t>クミコ</t>
    </rPh>
    <rPh sb="9" eb="10">
      <t>ギョウ</t>
    </rPh>
    <phoneticPr fontId="5"/>
  </si>
  <si>
    <t>パッケージソフトウェア業</t>
    <rPh sb="11" eb="12">
      <t>ギョウ</t>
    </rPh>
    <phoneticPr fontId="5"/>
  </si>
  <si>
    <t>ゲームソフトウェア業</t>
    <rPh sb="9" eb="10">
      <t>ギョウ</t>
    </rPh>
    <phoneticPr fontId="5"/>
  </si>
  <si>
    <t>情報処理・提供サービス</t>
    <rPh sb="0" eb="2">
      <t>ジョウホウ</t>
    </rPh>
    <rPh sb="2" eb="4">
      <t>ショリ</t>
    </rPh>
    <rPh sb="5" eb="7">
      <t>テイキョウ</t>
    </rPh>
    <phoneticPr fontId="5"/>
  </si>
  <si>
    <t>情報提供サービス業</t>
    <rPh sb="0" eb="2">
      <t>ジョウホウ</t>
    </rPh>
    <rPh sb="2" eb="4">
      <t>テイキョウ</t>
    </rPh>
    <rPh sb="8" eb="9">
      <t>ギョウ</t>
    </rPh>
    <phoneticPr fontId="5"/>
  </si>
  <si>
    <t>市場調査・世論調査・社会調査業</t>
    <rPh sb="0" eb="2">
      <t>シジョウ</t>
    </rPh>
    <rPh sb="2" eb="4">
      <t>チョウサ</t>
    </rPh>
    <rPh sb="5" eb="7">
      <t>ヨロン</t>
    </rPh>
    <rPh sb="7" eb="9">
      <t>チョウサ</t>
    </rPh>
    <rPh sb="10" eb="12">
      <t>シャカイ</t>
    </rPh>
    <rPh sb="12" eb="14">
      <t>チョウサ</t>
    </rPh>
    <rPh sb="14" eb="15">
      <t>ギョウ</t>
    </rPh>
    <phoneticPr fontId="5"/>
  </si>
  <si>
    <t>その他の情報処理・提供サービス業</t>
    <rPh sb="2" eb="3">
      <t>タ</t>
    </rPh>
    <rPh sb="4" eb="6">
      <t>ジョウホウ</t>
    </rPh>
    <rPh sb="6" eb="8">
      <t>ショリ</t>
    </rPh>
    <rPh sb="9" eb="11">
      <t>テイキョウ</t>
    </rPh>
    <rPh sb="15" eb="16">
      <t>ギョウ</t>
    </rPh>
    <phoneticPr fontId="5"/>
  </si>
  <si>
    <t>申請書【量産化実証コース】</t>
    <rPh sb="0" eb="3">
      <t>シンセイショ</t>
    </rPh>
    <rPh sb="4" eb="7">
      <t>リョウサンカ</t>
    </rPh>
    <rPh sb="7" eb="9">
      <t>ジッショウ</t>
    </rPh>
    <phoneticPr fontId="2"/>
  </si>
  <si>
    <t>　※なお、補助金交付申請額（補助対象経費の合計に補助率２／３を乗じた額）の年度ごとの上限額は1億2,000万円です。</t>
    <rPh sb="14" eb="16">
      <t>ホジョ</t>
    </rPh>
    <rPh sb="16" eb="18">
      <t>タイショウ</t>
    </rPh>
    <rPh sb="18" eb="20">
      <t>ケイヒ</t>
    </rPh>
    <rPh sb="21" eb="23">
      <t>ゴウケイ</t>
    </rPh>
    <rPh sb="24" eb="27">
      <t>ホジョリツ</t>
    </rPh>
    <rPh sb="31" eb="32">
      <t>ジョウ</t>
    </rPh>
    <rPh sb="34" eb="35">
      <t>ガク</t>
    </rPh>
    <rPh sb="37" eb="39">
      <t>ネンド</t>
    </rPh>
    <rPh sb="42" eb="45">
      <t>ジョウゲンガク</t>
    </rPh>
    <rPh sb="47" eb="48">
      <t>オク</t>
    </rPh>
    <rPh sb="53" eb="55">
      <t>マンエン</t>
    </rPh>
    <phoneticPr fontId="2"/>
  </si>
  <si>
    <t>第　１　期</t>
    <rPh sb="0" eb="1">
      <t>ダイ</t>
    </rPh>
    <rPh sb="4" eb="5">
      <t>キ</t>
    </rPh>
    <phoneticPr fontId="15"/>
  </si>
  <si>
    <t>第　２　期</t>
    <rPh sb="0" eb="1">
      <t>ダイ</t>
    </rPh>
    <rPh sb="4" eb="5">
      <t>キ</t>
    </rPh>
    <phoneticPr fontId="15"/>
  </si>
  <si>
    <t>第　３　期</t>
    <rPh sb="0" eb="1">
      <t>ダイ</t>
    </rPh>
    <rPh sb="4" eb="5">
      <t>キ</t>
    </rPh>
    <phoneticPr fontId="15"/>
  </si>
  <si>
    <t>第　４　期</t>
    <rPh sb="0" eb="1">
      <t>ダイ</t>
    </rPh>
    <rPh sb="4" eb="5">
      <t>キ</t>
    </rPh>
    <phoneticPr fontId="15"/>
  </si>
  <si>
    <r>
      <t>　※光熱水費を除く補助対象経費の</t>
    </r>
    <r>
      <rPr>
        <u/>
        <sz val="11"/>
        <color theme="1"/>
        <rFont val="ＭＳ 明朝"/>
        <family val="1"/>
        <charset val="128"/>
      </rPr>
      <t>年度ごとの上限額9</t>
    </r>
    <r>
      <rPr>
        <u/>
        <sz val="11"/>
        <rFont val="ＭＳ 明朝"/>
        <family val="1"/>
        <charset val="128"/>
      </rPr>
      <t>,000万円</t>
    </r>
    <r>
      <rPr>
        <sz val="11"/>
        <color theme="1"/>
        <rFont val="ＭＳ 明朝"/>
        <family val="1"/>
        <charset val="128"/>
      </rPr>
      <t>です。</t>
    </r>
    <rPh sb="2" eb="6">
      <t>コウネツスイヒ</t>
    </rPh>
    <rPh sb="7" eb="8">
      <t>ノゾ</t>
    </rPh>
    <rPh sb="9" eb="11">
      <t>ホジョ</t>
    </rPh>
    <rPh sb="11" eb="13">
      <t>タイショウ</t>
    </rPh>
    <rPh sb="13" eb="15">
      <t>ケイヒ</t>
    </rPh>
    <rPh sb="16" eb="18">
      <t>ネンド</t>
    </rPh>
    <rPh sb="21" eb="23">
      <t>ジョウゲン</t>
    </rPh>
    <phoneticPr fontId="2"/>
  </si>
  <si>
    <t>　※なお、補助金交付申請額（補助対象経費の合計に補助率２／３を乗じた額）の年度ごとの上限額は6,000万円です。</t>
    <rPh sb="37" eb="39">
      <t>ネンド</t>
    </rPh>
    <rPh sb="42" eb="44">
      <t>ジョウゲン</t>
    </rPh>
    <rPh sb="44" eb="45">
      <t>ガク</t>
    </rPh>
    <rPh sb="51" eb="52">
      <t>マン</t>
    </rPh>
    <rPh sb="52" eb="53">
      <t>エン</t>
    </rPh>
    <phoneticPr fontId="2"/>
  </si>
  <si>
    <r>
      <t>　※本表における補助対象経費の</t>
    </r>
    <r>
      <rPr>
        <u/>
        <sz val="9"/>
        <rFont val="ＭＳ 明朝"/>
        <family val="1"/>
        <charset val="128"/>
      </rPr>
      <t>年度ごとの上限額は225万円</t>
    </r>
    <r>
      <rPr>
        <sz val="9"/>
        <rFont val="ＭＳ 明朝"/>
        <family val="1"/>
        <charset val="128"/>
      </rPr>
      <t>です。</t>
    </r>
    <rPh sb="2" eb="3">
      <t>ホン</t>
    </rPh>
    <rPh sb="3" eb="4">
      <t>ヒョウ</t>
    </rPh>
    <rPh sb="8" eb="10">
      <t>ホジョ</t>
    </rPh>
    <rPh sb="15" eb="17">
      <t>ネンド</t>
    </rPh>
    <phoneticPr fontId="2"/>
  </si>
  <si>
    <t>　※なお、補助金交付申請額（補助対象経費の合計に補助率２／３を乗じた額）の年度ごとの上限額は150万円です。</t>
    <rPh sb="37" eb="39">
      <t>ネンド</t>
    </rPh>
    <rPh sb="42" eb="44">
      <t>ジョウゲン</t>
    </rPh>
    <rPh sb="44" eb="45">
      <t>ガク</t>
    </rPh>
    <rPh sb="49" eb="50">
      <t>マン</t>
    </rPh>
    <rPh sb="50" eb="51">
      <t>エン</t>
    </rPh>
    <phoneticPr fontId="2"/>
  </si>
  <si>
    <r>
      <t>　※本表における補助対象経費の</t>
    </r>
    <r>
      <rPr>
        <u/>
        <sz val="8.5"/>
        <color theme="1"/>
        <rFont val="ＭＳ 明朝"/>
        <family val="1"/>
        <charset val="128"/>
      </rPr>
      <t>年度ごとの</t>
    </r>
    <r>
      <rPr>
        <u/>
        <sz val="8.5"/>
        <rFont val="ＭＳ 明朝"/>
        <family val="1"/>
        <charset val="128"/>
      </rPr>
      <t>上限額は1億8,000万円</t>
    </r>
    <r>
      <rPr>
        <sz val="8.5"/>
        <color theme="1"/>
        <rFont val="ＭＳ 明朝"/>
        <family val="1"/>
        <charset val="128"/>
      </rPr>
      <t>です。</t>
    </r>
    <rPh sb="15" eb="17">
      <t>ネンド</t>
    </rPh>
    <rPh sb="25" eb="26">
      <t>オク</t>
    </rPh>
    <phoneticPr fontId="2"/>
  </si>
  <si>
    <t>第　１　期</t>
    <rPh sb="0" eb="1">
      <t>ダイ</t>
    </rPh>
    <rPh sb="4" eb="5">
      <t>キ</t>
    </rPh>
    <phoneticPr fontId="11"/>
  </si>
  <si>
    <t>第　２　期</t>
    <rPh sb="0" eb="1">
      <t>ダイ</t>
    </rPh>
    <rPh sb="4" eb="5">
      <t>キ</t>
    </rPh>
    <phoneticPr fontId="11"/>
  </si>
  <si>
    <t>第　３　期</t>
    <rPh sb="0" eb="1">
      <t>ダイ</t>
    </rPh>
    <rPh sb="4" eb="5">
      <t>キ</t>
    </rPh>
    <phoneticPr fontId="11"/>
  </si>
  <si>
    <t>第　４　期</t>
    <rPh sb="0" eb="1">
      <t>ダイ</t>
    </rPh>
    <rPh sb="4" eb="5">
      <t>キ</t>
    </rPh>
    <phoneticPr fontId="11"/>
  </si>
  <si>
    <t>②補助事業終了後の商用生産移行計画</t>
    <rPh sb="1" eb="3">
      <t>ホジョ</t>
    </rPh>
    <rPh sb="3" eb="5">
      <t>ジギョウ</t>
    </rPh>
    <rPh sb="5" eb="7">
      <t>シュウリョウ</t>
    </rPh>
    <rPh sb="7" eb="8">
      <t>ゴ</t>
    </rPh>
    <rPh sb="9" eb="11">
      <t>ショウヨウ</t>
    </rPh>
    <rPh sb="11" eb="13">
      <t>セイサン</t>
    </rPh>
    <rPh sb="13" eb="15">
      <t>イコウ</t>
    </rPh>
    <rPh sb="15" eb="17">
      <t>ケイカク</t>
    </rPh>
    <phoneticPr fontId="2"/>
  </si>
  <si>
    <t>③補助事業終了後の資金調達及び財務計画</t>
    <rPh sb="1" eb="8">
      <t>ホジョジギョウシュウリョウゴ</t>
    </rPh>
    <rPh sb="9" eb="11">
      <t>シキン</t>
    </rPh>
    <rPh sb="11" eb="13">
      <t>チョウタツ</t>
    </rPh>
    <rPh sb="13" eb="14">
      <t>オヨ</t>
    </rPh>
    <rPh sb="15" eb="17">
      <t>ザイム</t>
    </rPh>
    <rPh sb="17" eb="19">
      <t>ケイカク</t>
    </rPh>
    <phoneticPr fontId="2"/>
  </si>
  <si>
    <t>本事業における「期」の設定と各「期」の実施期間</t>
    <rPh sb="0" eb="3">
      <t>ホンジギョウ</t>
    </rPh>
    <rPh sb="8" eb="9">
      <t>キ</t>
    </rPh>
    <rPh sb="11" eb="13">
      <t>セッテイ</t>
    </rPh>
    <rPh sb="14" eb="15">
      <t>カク</t>
    </rPh>
    <rPh sb="16" eb="17">
      <t>キ</t>
    </rPh>
    <rPh sb="19" eb="23">
      <t>ジッシキカン</t>
    </rPh>
    <phoneticPr fontId="5"/>
  </si>
  <si>
    <t>※1～4から選択</t>
    <rPh sb="6" eb="8">
      <t>センタク</t>
    </rPh>
    <phoneticPr fontId="2"/>
  </si>
  <si>
    <t>設定する
「期」の数</t>
    <rPh sb="0" eb="2">
      <t>セッテイ</t>
    </rPh>
    <rPh sb="6" eb="7">
      <t>キ</t>
    </rPh>
    <rPh sb="9" eb="10">
      <t>カズ</t>
    </rPh>
    <phoneticPr fontId="5"/>
  </si>
  <si>
    <t>期</t>
    <rPh sb="0" eb="1">
      <t>キ</t>
    </rPh>
    <phoneticPr fontId="5"/>
  </si>
  <si>
    <t>第１期</t>
    <rPh sb="0" eb="1">
      <t>ダイ</t>
    </rPh>
    <rPh sb="2" eb="3">
      <t>キ</t>
    </rPh>
    <phoneticPr fontId="5"/>
  </si>
  <si>
    <t>第２期</t>
    <rPh sb="0" eb="1">
      <t>ダイ</t>
    </rPh>
    <rPh sb="2" eb="3">
      <t>キ</t>
    </rPh>
    <phoneticPr fontId="5"/>
  </si>
  <si>
    <t>第３期</t>
    <rPh sb="0" eb="1">
      <t>ダイ</t>
    </rPh>
    <rPh sb="2" eb="3">
      <t>キ</t>
    </rPh>
    <phoneticPr fontId="5"/>
  </si>
  <si>
    <t>第４期</t>
    <rPh sb="0" eb="1">
      <t>ダイ</t>
    </rPh>
    <rPh sb="2" eb="3">
      <t>キ</t>
    </rPh>
    <phoneticPr fontId="5"/>
  </si>
  <si>
    <t>※注意事項</t>
    <rPh sb="1" eb="5">
      <t>チュウイジコウ</t>
    </rPh>
    <phoneticPr fontId="5"/>
  </si>
  <si>
    <t>期の開始 年月日</t>
    <rPh sb="0" eb="1">
      <t>キ</t>
    </rPh>
    <rPh sb="2" eb="4">
      <t>カイシ</t>
    </rPh>
    <rPh sb="5" eb="8">
      <t>ネンガッピ</t>
    </rPh>
    <phoneticPr fontId="5"/>
  </si>
  <si>
    <t>期の終了 年月日</t>
    <rPh sb="0" eb="1">
      <t>キ</t>
    </rPh>
    <rPh sb="2" eb="4">
      <t>シュウリョウ</t>
    </rPh>
    <rPh sb="5" eb="8">
      <t>ネンガッピ</t>
    </rPh>
    <phoneticPr fontId="5"/>
  </si>
  <si>
    <t>期の長さ</t>
    <rPh sb="0" eb="1">
      <t>キ</t>
    </rPh>
    <rPh sb="2" eb="3">
      <t>ナガ</t>
    </rPh>
    <phoneticPr fontId="5"/>
  </si>
  <si>
    <t>各期の開始年月日</t>
    <rPh sb="0" eb="1">
      <t>カク</t>
    </rPh>
    <rPh sb="1" eb="2">
      <t>キ</t>
    </rPh>
    <rPh sb="3" eb="5">
      <t>カイシ</t>
    </rPh>
    <rPh sb="5" eb="8">
      <t>ネンガッピ</t>
    </rPh>
    <phoneticPr fontId="5"/>
  </si>
  <si>
    <t>各期の終了年月日</t>
    <rPh sb="0" eb="2">
      <t>カクキ</t>
    </rPh>
    <rPh sb="3" eb="5">
      <t>シュウリョウ</t>
    </rPh>
    <rPh sb="5" eb="8">
      <t>ネンガッピ</t>
    </rPh>
    <phoneticPr fontId="5"/>
  </si>
  <si>
    <t>－</t>
    <phoneticPr fontId="2"/>
  </si>
  <si>
    <t>第　１　期</t>
    <rPh sb="0" eb="1">
      <t>ダイ</t>
    </rPh>
    <rPh sb="4" eb="5">
      <t>キ</t>
    </rPh>
    <phoneticPr fontId="2"/>
  </si>
  <si>
    <t>第　２　期</t>
    <rPh sb="0" eb="1">
      <t>ダイ</t>
    </rPh>
    <rPh sb="4" eb="5">
      <t>キ</t>
    </rPh>
    <phoneticPr fontId="2"/>
  </si>
  <si>
    <t>第　３　期</t>
    <rPh sb="0" eb="1">
      <t>ダイ</t>
    </rPh>
    <rPh sb="4" eb="5">
      <t>キ</t>
    </rPh>
    <phoneticPr fontId="2"/>
  </si>
  <si>
    <t>第　４　期</t>
    <rPh sb="0" eb="1">
      <t>ダイ</t>
    </rPh>
    <rPh sb="4" eb="5">
      <t>キ</t>
    </rPh>
    <phoneticPr fontId="2"/>
  </si>
  <si>
    <t>令和８年度 東京発ディープテック等事業化促進事業</t>
    <rPh sb="0" eb="1">
      <t>レイ</t>
    </rPh>
    <rPh sb="1" eb="2">
      <t>ワ</t>
    </rPh>
    <rPh sb="3" eb="5">
      <t>ネンド</t>
    </rPh>
    <rPh sb="6" eb="8">
      <t>トウキョウ</t>
    </rPh>
    <rPh sb="8" eb="9">
      <t>ハツ</t>
    </rPh>
    <rPh sb="16" eb="17">
      <t>トウ</t>
    </rPh>
    <rPh sb="17" eb="20">
      <t>ジギョウカ</t>
    </rPh>
    <rPh sb="20" eb="22">
      <t>ソクシン</t>
    </rPh>
    <rPh sb="22" eb="24">
      <t>ジギョウ</t>
    </rPh>
    <phoneticPr fontId="5"/>
  </si>
  <si>
    <t>本事業に係る技術について特許情報プラットフォーム（J-PlatPat等）で先行技術調査をしている</t>
    <rPh sb="12" eb="14">
      <t>トッキョ</t>
    </rPh>
    <rPh sb="14" eb="16">
      <t>ジョウホウ</t>
    </rPh>
    <rPh sb="34" eb="35">
      <t>トウ</t>
    </rPh>
    <rPh sb="37" eb="39">
      <t>センコウ</t>
    </rPh>
    <rPh sb="39" eb="41">
      <t>ギジュツ</t>
    </rPh>
    <rPh sb="41" eb="43">
      <t>チョウサ</t>
    </rPh>
    <phoneticPr fontId="5"/>
  </si>
  <si>
    <r>
      <t xml:space="preserve">４.直接人件費
</t>
    </r>
    <r>
      <rPr>
        <b/>
        <sz val="9"/>
        <rFont val="ＭＳ 明朝"/>
        <family val="1"/>
        <charset val="128"/>
      </rPr>
      <t>【年度あたり補助対象経費上限1億8,000万円】</t>
    </r>
    <rPh sb="2" eb="4">
      <t>チョクセツ</t>
    </rPh>
    <rPh sb="4" eb="7">
      <t>ジンケンヒ</t>
    </rPh>
    <rPh sb="9" eb="11">
      <t>ネンド</t>
    </rPh>
    <rPh sb="14" eb="20">
      <t>ホジョタイショウケイヒ</t>
    </rPh>
    <rPh sb="20" eb="22">
      <t>ジョウゲン</t>
    </rPh>
    <rPh sb="23" eb="24">
      <t>オク</t>
    </rPh>
    <phoneticPr fontId="15"/>
  </si>
  <si>
    <r>
      <t xml:space="preserve">５.不動産賃借料・光熱水費
</t>
    </r>
    <r>
      <rPr>
        <b/>
        <sz val="9"/>
        <rFont val="ＭＳ 明朝"/>
        <family val="1"/>
        <charset val="128"/>
      </rPr>
      <t>【光熱水費を除いた年度あたり補助対象経費上限9,000万円】</t>
    </r>
    <rPh sb="2" eb="5">
      <t>フドウサン</t>
    </rPh>
    <rPh sb="5" eb="8">
      <t>チンシャクリョウ</t>
    </rPh>
    <rPh sb="9" eb="13">
      <t>コウネツスイヒ</t>
    </rPh>
    <phoneticPr fontId="15"/>
  </si>
  <si>
    <r>
      <t xml:space="preserve">11.広告掲載費
</t>
    </r>
    <r>
      <rPr>
        <b/>
        <sz val="10"/>
        <rFont val="ＭＳ 明朝"/>
        <family val="1"/>
        <charset val="128"/>
      </rPr>
      <t>【年度あたり補助対象経費上限225万円】</t>
    </r>
    <rPh sb="3" eb="5">
      <t>コウコク</t>
    </rPh>
    <rPh sb="5" eb="7">
      <t>ケイサイ</t>
    </rPh>
    <rPh sb="7" eb="8">
      <t>ヒ</t>
    </rPh>
    <phoneticPr fontId="15"/>
  </si>
  <si>
    <t>1</t>
  </si>
  <si>
    <t>①事業化・社会実装を実現させるためのチームビルディング(体制図を含む）</t>
    <rPh sb="1" eb="4">
      <t>ジギョウカ</t>
    </rPh>
    <rPh sb="5" eb="7">
      <t>シャカイ</t>
    </rPh>
    <rPh sb="7" eb="9">
      <t>ジッソウ</t>
    </rPh>
    <rPh sb="10" eb="12">
      <t>ジツゲン</t>
    </rPh>
    <rPh sb="28" eb="30">
      <t>タイセイ</t>
    </rPh>
    <rPh sb="30" eb="31">
      <t>ズ</t>
    </rPh>
    <rPh sb="32" eb="33">
      <t>フク</t>
    </rPh>
    <phoneticPr fontId="2"/>
  </si>
  <si>
    <t>・設定可能な年月日は、
 「2026/9/1」～「2029/3/31」
・第1期は、必ず2027/4/1を
 含むように設定
・各期の長さの合計は最大で
 24か月</t>
    <rPh sb="1" eb="3">
      <t>セッテイ</t>
    </rPh>
    <rPh sb="3" eb="5">
      <t>カノウ</t>
    </rPh>
    <rPh sb="6" eb="9">
      <t>ネンガッピ</t>
    </rPh>
    <rPh sb="37" eb="38">
      <t>ダイ</t>
    </rPh>
    <rPh sb="39" eb="40">
      <t>キ</t>
    </rPh>
    <rPh sb="42" eb="43">
      <t>カナラ</t>
    </rPh>
    <rPh sb="55" eb="56">
      <t>フク</t>
    </rPh>
    <rPh sb="60" eb="62">
      <t>セッテイ</t>
    </rPh>
    <rPh sb="64" eb="65">
      <t>カク</t>
    </rPh>
    <rPh sb="65" eb="66">
      <t>キ</t>
    </rPh>
    <rPh sb="67" eb="68">
      <t>ナガ</t>
    </rPh>
    <rPh sb="70" eb="72">
      <t>ゴウケイ</t>
    </rPh>
    <rPh sb="73" eb="75">
      <t>サイダイ</t>
    </rPh>
    <rPh sb="81" eb="82">
      <t>ゲツ</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</si>
</sst>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76" formatCode="#,##0_ "/>
    <numFmt numFmtId="177" formatCode="0_);[Red]\(0\)"/>
    <numFmt numFmtId="178" formatCode="#,##0_);[Red]\(#,##0\)"/>
    <numFmt numFmtId="179" formatCode="[&lt;=999]000;[&lt;=9999]000\-00;000\-0000"/>
    <numFmt numFmtId="180" formatCode="#,##0;\-#,##0;&quot;&quot;"/>
    <numFmt numFmtId="181" formatCode="yyyy/m/d;@"/>
  </numFmts>
  <fonts count="97"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b/>
      <sz val="11"/>
      <color rgb="FFFF0000"/>
      <name val="ＭＳ Ｐゴシック"/>
      <family val="3"/>
      <charset val="128"/>
      <scheme val="minor"/>
    </font>
    <font>
      <sz val="6"/>
      <name val="ＭＳ Ｐゴシック"/>
      <family val="3"/>
      <charset val="128"/>
      <scheme val="minor"/>
    </font>
    <font>
      <b/>
      <sz val="11"/>
      <color theme="1"/>
      <name val="ＭＳ Ｐゴシック"/>
      <family val="3"/>
      <charset val="128"/>
      <scheme val="minor"/>
    </font>
    <font>
      <sz val="11"/>
      <color indexed="8"/>
      <name val="ＭＳ Ｐゴシック"/>
      <family val="3"/>
      <charset val="128"/>
    </font>
    <font>
      <sz val="11"/>
      <color theme="1"/>
      <name val="ＭＳ Ｐゴシック"/>
      <family val="2"/>
      <scheme val="minor"/>
    </font>
    <font>
      <sz val="12"/>
      <color theme="1"/>
      <name val="ＭＳ Ｐゴシック"/>
      <family val="2"/>
      <scheme val="minor"/>
    </font>
    <font>
      <b/>
      <sz val="11"/>
      <color theme="0"/>
      <name val="ＭＳ Ｐゴシック"/>
      <family val="3"/>
      <charset val="128"/>
      <scheme val="minor"/>
    </font>
    <font>
      <sz val="12"/>
      <color theme="1"/>
      <name val="ＭＳ Ｐゴシック"/>
      <family val="3"/>
      <charset val="128"/>
      <scheme val="minor"/>
    </font>
    <font>
      <sz val="11"/>
      <color rgb="FFFF0000"/>
      <name val="ＭＳ Ｐゴシック"/>
      <family val="3"/>
      <charset val="128"/>
      <scheme val="minor"/>
    </font>
    <font>
      <sz val="11"/>
      <name val="ＭＳ Ｐゴシック"/>
      <family val="3"/>
      <charset val="128"/>
      <scheme val="minor"/>
    </font>
    <font>
      <sz val="11"/>
      <name val="ＭＳ 明朝"/>
      <family val="1"/>
      <charset val="128"/>
    </font>
    <font>
      <sz val="6"/>
      <name val="ＭＳ Ｐゴシック"/>
      <family val="3"/>
      <charset val="128"/>
    </font>
    <font>
      <sz val="10"/>
      <name val="ＭＳ 明朝"/>
      <family val="1"/>
      <charset val="128"/>
    </font>
    <font>
      <u/>
      <sz val="10.8"/>
      <color theme="10"/>
      <name val="ＭＳ Ｐゴシック"/>
      <family val="3"/>
      <charset val="128"/>
    </font>
    <font>
      <sz val="10"/>
      <name val="ＭＳ ゴシック"/>
      <family val="3"/>
      <charset val="128"/>
    </font>
    <font>
      <sz val="10"/>
      <name val="HG丸ｺﾞｼｯｸM-PRO"/>
      <family val="3"/>
      <charset val="128"/>
    </font>
    <font>
      <u/>
      <sz val="11"/>
      <color theme="10"/>
      <name val="ＭＳ Ｐゴシック"/>
      <family val="2"/>
      <charset val="128"/>
      <scheme val="minor"/>
    </font>
    <font>
      <sz val="9"/>
      <name val="ＭＳ ゴシック"/>
      <family val="3"/>
      <charset val="128"/>
    </font>
    <font>
      <sz val="10.5"/>
      <name val="ＭＳ 明朝"/>
      <family val="1"/>
      <charset val="128"/>
    </font>
    <font>
      <sz val="10.5"/>
      <name val="ＭＳ Ｐ明朝"/>
      <family val="1"/>
      <charset val="128"/>
    </font>
    <font>
      <sz val="10.5"/>
      <name val="ＭＳ ゴシック"/>
      <family val="3"/>
      <charset val="128"/>
    </font>
    <font>
      <b/>
      <sz val="10.5"/>
      <name val="ＭＳ ゴシック"/>
      <family val="3"/>
      <charset val="128"/>
    </font>
    <font>
      <sz val="11"/>
      <name val="HG丸ｺﾞｼｯｸM-PRO"/>
      <family val="3"/>
      <charset val="128"/>
    </font>
    <font>
      <sz val="11"/>
      <name val="ＭＳ ゴシック"/>
      <family val="3"/>
      <charset val="128"/>
    </font>
    <font>
      <sz val="11"/>
      <name val="ＭＳ Ｐゴシック"/>
      <family val="2"/>
      <charset val="128"/>
      <scheme val="minor"/>
    </font>
    <font>
      <b/>
      <sz val="14"/>
      <name val="ＭＳ Ｐゴシック"/>
      <family val="3"/>
      <charset val="128"/>
      <scheme val="minor"/>
    </font>
    <font>
      <b/>
      <sz val="11"/>
      <name val="ＭＳ Ｐゴシック"/>
      <family val="3"/>
      <charset val="128"/>
      <scheme val="minor"/>
    </font>
    <font>
      <sz val="10"/>
      <name val="ＭＳ Ｐゴシック"/>
      <family val="2"/>
      <charset val="128"/>
      <scheme val="minor"/>
    </font>
    <font>
      <sz val="8"/>
      <name val="ＭＳ Ｐゴシック"/>
      <family val="3"/>
      <charset val="128"/>
      <scheme val="minor"/>
    </font>
    <font>
      <sz val="10"/>
      <name val="ＭＳ Ｐゴシック"/>
      <family val="3"/>
      <charset val="128"/>
      <scheme val="minor"/>
    </font>
    <font>
      <b/>
      <sz val="11"/>
      <name val="ＭＳ ゴシック"/>
      <family val="3"/>
      <charset val="128"/>
    </font>
    <font>
      <sz val="10.5"/>
      <name val="ＭＳ Ｐゴシック"/>
      <family val="2"/>
      <charset val="128"/>
      <scheme val="minor"/>
    </font>
    <font>
      <sz val="10.5"/>
      <name val="ＭＳ Ｐゴシック"/>
      <family val="3"/>
      <charset val="128"/>
      <scheme val="minor"/>
    </font>
    <font>
      <sz val="9"/>
      <name val="ＭＳ Ｐゴシック"/>
      <family val="3"/>
      <charset val="128"/>
      <scheme val="minor"/>
    </font>
    <font>
      <b/>
      <u/>
      <sz val="10.5"/>
      <name val="ＭＳ ゴシック"/>
      <family val="3"/>
      <charset val="128"/>
    </font>
    <font>
      <sz val="12"/>
      <name val="ＭＳ ゴシック"/>
      <family val="3"/>
      <charset val="128"/>
    </font>
    <font>
      <b/>
      <sz val="10.5"/>
      <name val="ＭＳ Ｐゴシック"/>
      <family val="3"/>
      <charset val="128"/>
      <scheme val="minor"/>
    </font>
    <font>
      <sz val="11"/>
      <name val="ＭＳ Ｐゴシック"/>
      <family val="3"/>
      <charset val="128"/>
    </font>
    <font>
      <b/>
      <sz val="10"/>
      <name val="ＭＳ Ｐゴシック"/>
      <family val="3"/>
      <charset val="128"/>
      <scheme val="minor"/>
    </font>
    <font>
      <sz val="16"/>
      <name val="ＭＳ Ｐゴシック"/>
      <family val="3"/>
      <charset val="128"/>
      <scheme val="minor"/>
    </font>
    <font>
      <b/>
      <sz val="11"/>
      <name val="ＭＳ 明朝"/>
      <family val="1"/>
      <charset val="128"/>
    </font>
    <font>
      <sz val="9"/>
      <name val="ＭＳ 明朝"/>
      <family val="1"/>
      <charset val="128"/>
    </font>
    <font>
      <sz val="12"/>
      <name val="ＭＳ 明朝"/>
      <family val="1"/>
      <charset val="128"/>
    </font>
    <font>
      <b/>
      <sz val="9"/>
      <name val="ＭＳ 明朝"/>
      <family val="1"/>
      <charset val="128"/>
    </font>
    <font>
      <sz val="8"/>
      <name val="ＭＳ 明朝"/>
      <family val="1"/>
      <charset val="128"/>
    </font>
    <font>
      <sz val="10"/>
      <color rgb="FF0000FF"/>
      <name val="HG丸ｺﾞｼｯｸM-PRO"/>
      <family val="3"/>
      <charset val="128"/>
    </font>
    <font>
      <b/>
      <sz val="10"/>
      <name val="ＭＳ 明朝"/>
      <family val="1"/>
      <charset val="128"/>
    </font>
    <font>
      <sz val="8"/>
      <name val="ＭＳ ゴシック"/>
      <family val="3"/>
      <charset val="128"/>
    </font>
    <font>
      <u/>
      <sz val="9"/>
      <name val="ＭＳ ゴシック"/>
      <family val="3"/>
      <charset val="128"/>
    </font>
    <font>
      <sz val="12"/>
      <name val="ＭＳ Ｐゴシック"/>
      <family val="3"/>
      <charset val="128"/>
      <scheme val="minor"/>
    </font>
    <font>
      <sz val="11"/>
      <name val="ＭＳ Ｐ明朝"/>
      <family val="1"/>
      <charset val="128"/>
    </font>
    <font>
      <sz val="9"/>
      <name val="ＭＳ Ｐゴシック"/>
      <family val="2"/>
      <charset val="128"/>
      <scheme val="minor"/>
    </font>
    <font>
      <b/>
      <u/>
      <sz val="11"/>
      <name val="ＭＳ 明朝"/>
      <family val="1"/>
      <charset val="128"/>
    </font>
    <font>
      <sz val="10.5"/>
      <color rgb="FFFF0000"/>
      <name val="ＭＳ ゴシック"/>
      <family val="3"/>
      <charset val="128"/>
    </font>
    <font>
      <b/>
      <sz val="10.5"/>
      <color theme="1"/>
      <name val="ＭＳ ゴシック"/>
      <family val="3"/>
      <charset val="128"/>
    </font>
    <font>
      <sz val="10.5"/>
      <color theme="1"/>
      <name val="ＭＳ ゴシック"/>
      <family val="3"/>
      <charset val="128"/>
    </font>
    <font>
      <b/>
      <sz val="18"/>
      <name val="ＭＳ Ｐゴシック"/>
      <family val="3"/>
      <charset val="128"/>
      <scheme val="minor"/>
    </font>
    <font>
      <sz val="18"/>
      <name val="ＭＳ Ｐゴシック"/>
      <family val="2"/>
      <charset val="128"/>
      <scheme val="minor"/>
    </font>
    <font>
      <sz val="18"/>
      <name val="ＭＳ Ｐ明朝"/>
      <family val="1"/>
      <charset val="128"/>
    </font>
    <font>
      <u/>
      <sz val="18"/>
      <name val="ＭＳ Ｐゴシック"/>
      <family val="3"/>
      <charset val="128"/>
      <scheme val="minor"/>
    </font>
    <font>
      <u/>
      <sz val="18"/>
      <name val="ＭＳ Ｐゴシック"/>
      <family val="3"/>
      <charset val="128"/>
      <scheme val="major"/>
    </font>
    <font>
      <sz val="18"/>
      <name val="ＭＳ Ｐゴシック"/>
      <family val="3"/>
      <charset val="128"/>
      <scheme val="minor"/>
    </font>
    <font>
      <sz val="12"/>
      <name val="ＭＳ Ｐ明朝"/>
      <family val="1"/>
      <charset val="128"/>
    </font>
    <font>
      <b/>
      <sz val="12"/>
      <name val="ＭＳ Ｐ明朝"/>
      <family val="1"/>
      <charset val="128"/>
    </font>
    <font>
      <u/>
      <sz val="9"/>
      <name val="ＭＳ 明朝"/>
      <family val="1"/>
      <charset val="128"/>
    </font>
    <font>
      <sz val="10.5"/>
      <color rgb="FF000000"/>
      <name val="ＭＳ 明朝"/>
      <family val="1"/>
      <charset val="128"/>
    </font>
    <font>
      <b/>
      <sz val="12"/>
      <name val="ＭＳ 明朝"/>
      <family val="1"/>
      <charset val="128"/>
    </font>
    <font>
      <b/>
      <sz val="10"/>
      <name val="ＭＳ ゴシック"/>
      <family val="3"/>
      <charset val="128"/>
    </font>
    <font>
      <sz val="7"/>
      <name val="ＭＳ Ｐゴシック"/>
      <family val="2"/>
      <charset val="128"/>
      <scheme val="minor"/>
    </font>
    <font>
      <sz val="7"/>
      <name val="ＭＳ Ｐゴシック"/>
      <family val="3"/>
      <charset val="128"/>
      <scheme val="minor"/>
    </font>
    <font>
      <sz val="7"/>
      <color theme="1"/>
      <name val="ＭＳ Ｐゴシック"/>
      <family val="3"/>
      <charset val="128"/>
      <scheme val="minor"/>
    </font>
    <font>
      <sz val="10"/>
      <name val="ＭＳ Ｐゴシック"/>
      <family val="3"/>
      <charset val="128"/>
      <scheme val="major"/>
    </font>
    <font>
      <sz val="11"/>
      <color theme="1"/>
      <name val="ＭＳ Ｐゴシック"/>
      <family val="3"/>
      <charset val="128"/>
      <scheme val="major"/>
    </font>
    <font>
      <sz val="18"/>
      <name val="ＭＳ Ｐゴシック"/>
      <family val="3"/>
      <charset val="128"/>
    </font>
    <font>
      <sz val="18"/>
      <color theme="1"/>
      <name val="ＭＳ Ｐゴシック"/>
      <family val="3"/>
      <charset val="128"/>
      <scheme val="minor"/>
    </font>
    <font>
      <sz val="9"/>
      <name val="ＭＳ Ｐゴシック"/>
      <family val="3"/>
      <charset val="128"/>
      <scheme val="major"/>
    </font>
    <font>
      <sz val="11"/>
      <color theme="1"/>
      <name val="ＭＳ 明朝"/>
      <family val="1"/>
      <charset val="128"/>
    </font>
    <font>
      <sz val="10"/>
      <color theme="1"/>
      <name val="ＭＳ 明朝"/>
      <family val="1"/>
      <charset val="128"/>
    </font>
    <font>
      <sz val="8.5"/>
      <color theme="1"/>
      <name val="ＭＳ 明朝"/>
      <family val="1"/>
      <charset val="128"/>
    </font>
    <font>
      <u/>
      <sz val="8.5"/>
      <name val="ＭＳ 明朝"/>
      <family val="1"/>
      <charset val="128"/>
    </font>
    <font>
      <u/>
      <sz val="11"/>
      <color theme="1"/>
      <name val="ＭＳ 明朝"/>
      <family val="1"/>
      <charset val="128"/>
    </font>
    <font>
      <sz val="9"/>
      <color theme="1"/>
      <name val="ＭＳ 明朝"/>
      <family val="1"/>
      <charset val="128"/>
    </font>
    <font>
      <sz val="10"/>
      <color theme="1"/>
      <name val="ＭＳ ゴシック"/>
      <family val="3"/>
      <charset val="128"/>
    </font>
    <font>
      <sz val="9"/>
      <color theme="1"/>
      <name val="ＭＳ ゴシック"/>
      <family val="3"/>
      <charset val="128"/>
    </font>
    <font>
      <sz val="14"/>
      <name val="ＭＳ Ｐゴシック"/>
      <family val="2"/>
      <charset val="128"/>
      <scheme val="minor"/>
    </font>
    <font>
      <b/>
      <sz val="9"/>
      <name val="ＭＳ Ｐゴシック"/>
      <family val="3"/>
      <charset val="128"/>
      <scheme val="minor"/>
    </font>
    <font>
      <b/>
      <sz val="11"/>
      <name val="ＭＳ Ｐ明朝"/>
      <family val="1"/>
      <charset val="128"/>
    </font>
    <font>
      <u/>
      <sz val="11"/>
      <name val="ＭＳ 明朝"/>
      <family val="1"/>
      <charset val="128"/>
    </font>
    <font>
      <sz val="10"/>
      <name val="ＭＳ Ｐ明朝"/>
      <family val="1"/>
      <charset val="128"/>
    </font>
    <font>
      <b/>
      <sz val="10"/>
      <name val="ＭＳ Ｐ明朝"/>
      <family val="1"/>
      <charset val="128"/>
    </font>
    <font>
      <sz val="10.5"/>
      <color theme="1"/>
      <name val="ＭＳ 明朝"/>
      <family val="1"/>
      <charset val="128"/>
    </font>
    <font>
      <u/>
      <sz val="8.5"/>
      <color theme="1"/>
      <name val="ＭＳ 明朝"/>
      <family val="1"/>
      <charset val="128"/>
    </font>
    <font>
      <sz val="8"/>
      <color theme="1"/>
      <name val="ＭＳ Ｐゴシック"/>
      <family val="3"/>
      <charset val="128"/>
      <scheme val="minor"/>
    </font>
  </fonts>
  <fills count="1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6" tint="-0.249977111117893"/>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theme="8" tint="0.79998168889431442"/>
        <bgColor indexed="64"/>
      </patternFill>
    </fill>
  </fills>
  <borders count="29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theme="1" tint="0.34998626667073579"/>
      </right>
      <top/>
      <bottom/>
      <diagonal/>
    </border>
    <border>
      <left style="hair">
        <color indexed="64"/>
      </left>
      <right style="hair">
        <color indexed="64"/>
      </right>
      <top/>
      <bottom style="hair">
        <color indexed="64"/>
      </bottom>
      <diagonal/>
    </border>
    <border>
      <left style="hair">
        <color auto="1"/>
      </left>
      <right style="hair">
        <color auto="1"/>
      </right>
      <top style="hair">
        <color auto="1"/>
      </top>
      <bottom style="hair">
        <color auto="1"/>
      </bottom>
      <diagonal/>
    </border>
    <border>
      <left style="thin">
        <color theme="1" tint="0.34998626667073579"/>
      </left>
      <right style="thin">
        <color indexed="64"/>
      </right>
      <top style="thin">
        <color theme="1" tint="0.34998626667073579"/>
      </top>
      <bottom/>
      <diagonal/>
    </border>
    <border>
      <left style="thin">
        <color indexed="64"/>
      </left>
      <right style="thin">
        <color indexed="64"/>
      </right>
      <top style="thin">
        <color theme="1" tint="0.34998626667073579"/>
      </top>
      <bottom/>
      <diagonal/>
    </border>
    <border>
      <left style="thin">
        <color indexed="64"/>
      </left>
      <right/>
      <top style="thin">
        <color theme="1" tint="0.34998626667073579"/>
      </top>
      <bottom/>
      <diagonal/>
    </border>
    <border>
      <left style="hair">
        <color theme="1" tint="0.34998626667073579"/>
      </left>
      <right style="thin">
        <color indexed="64"/>
      </right>
      <top style="thin">
        <color theme="1" tint="0.34998626667073579"/>
      </top>
      <bottom/>
      <diagonal/>
    </border>
    <border>
      <left/>
      <right style="thin">
        <color theme="1" tint="0.34998626667073579"/>
      </right>
      <top style="thin">
        <color theme="1" tint="0.34998626667073579"/>
      </top>
      <bottom/>
      <diagonal/>
    </border>
    <border>
      <left/>
      <right style="thin">
        <color theme="1" tint="0.34998626667073579"/>
      </right>
      <top style="hair">
        <color theme="1" tint="0.34998626667073579"/>
      </top>
      <bottom style="hair">
        <color theme="1" tint="0.34998626667073579"/>
      </bottom>
      <diagonal/>
    </border>
    <border>
      <left/>
      <right style="thin">
        <color theme="1" tint="0.34998626667073579"/>
      </right>
      <top/>
      <bottom style="thin">
        <color theme="1" tint="0.34998626667073579"/>
      </bottom>
      <diagonal/>
    </border>
    <border>
      <left/>
      <right/>
      <top/>
      <bottom style="thin">
        <color theme="1" tint="0.34998626667073579"/>
      </bottom>
      <diagonal/>
    </border>
    <border>
      <left style="hair">
        <color theme="1" tint="0.34998626667073579"/>
      </left>
      <right/>
      <top style="thin">
        <color theme="1" tint="0.34998626667073579"/>
      </top>
      <bottom style="hair">
        <color theme="1" tint="0.34998626667073579"/>
      </bottom>
      <diagonal/>
    </border>
    <border>
      <left/>
      <right/>
      <top style="thin">
        <color theme="1" tint="0.34998626667073579"/>
      </top>
      <bottom style="hair">
        <color theme="1" tint="0.34998626667073579"/>
      </bottom>
      <diagonal/>
    </border>
    <border>
      <left/>
      <right style="thin">
        <color theme="1" tint="0.34998626667073579"/>
      </right>
      <top style="thin">
        <color theme="1" tint="0.34998626667073579"/>
      </top>
      <bottom style="hair">
        <color theme="1" tint="0.34998626667073579"/>
      </bottom>
      <diagonal/>
    </border>
    <border>
      <left style="hair">
        <color theme="1" tint="0.34998626667073579"/>
      </left>
      <right/>
      <top style="hair">
        <color theme="1" tint="0.34998626667073579"/>
      </top>
      <bottom style="thin">
        <color theme="1" tint="0.34998626667073579"/>
      </bottom>
      <diagonal/>
    </border>
    <border>
      <left/>
      <right/>
      <top style="hair">
        <color theme="1" tint="0.34998626667073579"/>
      </top>
      <bottom style="thin">
        <color theme="1" tint="0.34998626667073579"/>
      </bottom>
      <diagonal/>
    </border>
    <border>
      <left/>
      <right style="thin">
        <color theme="1" tint="0.34998626667073579"/>
      </right>
      <top style="hair">
        <color theme="1" tint="0.34998626667073579"/>
      </top>
      <bottom style="thin">
        <color theme="1" tint="0.34998626667073579"/>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top/>
      <bottom style="hair">
        <color indexed="64"/>
      </bottom>
      <diagonal/>
    </border>
    <border>
      <left/>
      <right style="hair">
        <color indexed="64"/>
      </right>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bottom style="hair">
        <color auto="1"/>
      </bottom>
      <diagonal/>
    </border>
    <border>
      <left/>
      <right style="medium">
        <color indexed="64"/>
      </right>
      <top/>
      <bottom style="hair">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hair">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hair">
        <color theme="1" tint="0.34998626667073579"/>
      </right>
      <top/>
      <bottom/>
      <diagonal/>
    </border>
    <border>
      <left/>
      <right style="hair">
        <color theme="1" tint="0.34998626667073579"/>
      </right>
      <top/>
      <bottom style="thin">
        <color theme="1" tint="0.34998626667073579"/>
      </bottom>
      <diagonal/>
    </border>
    <border>
      <left/>
      <right/>
      <top style="thin">
        <color indexed="64"/>
      </top>
      <bottom style="thin">
        <color theme="1" tint="0.34998626667073579"/>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thin">
        <color theme="1" tint="0.34998626667073579"/>
      </left>
      <right/>
      <top style="thin">
        <color theme="1" tint="0.34998626667073579"/>
      </top>
      <bottom style="thin">
        <color theme="1" tint="0.34998626667073579"/>
      </bottom>
      <diagonal/>
    </border>
    <border>
      <left style="thin">
        <color theme="1" tint="0.34998626667073579"/>
      </left>
      <right/>
      <top/>
      <bottom style="thin">
        <color theme="1" tint="0.34998626667073579"/>
      </bottom>
      <diagonal/>
    </border>
    <border>
      <left style="thin">
        <color theme="1" tint="0.34998626667073579"/>
      </left>
      <right/>
      <top style="thin">
        <color theme="1" tint="0.34998626667073579"/>
      </top>
      <bottom/>
      <diagonal/>
    </border>
    <border>
      <left/>
      <right/>
      <top style="thin">
        <color theme="1" tint="0.34998626667073579"/>
      </top>
      <bottom/>
      <diagonal/>
    </border>
    <border>
      <left style="thin">
        <color theme="1" tint="0.34998626667073579"/>
      </left>
      <right/>
      <top/>
      <bottom/>
      <diagonal/>
    </border>
    <border>
      <left style="hair">
        <color theme="1" tint="0.34998626667073579"/>
      </left>
      <right/>
      <top/>
      <bottom/>
      <diagonal/>
    </border>
    <border>
      <left style="hair">
        <color theme="1" tint="0.34998626667073579"/>
      </left>
      <right style="hair">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hair">
        <color theme="1" tint="0.34998626667073579"/>
      </bottom>
      <diagonal/>
    </border>
    <border>
      <left style="hair">
        <color theme="1" tint="0.34998626667073579"/>
      </left>
      <right style="hair">
        <color theme="1" tint="0.34998626667073579"/>
      </right>
      <top style="thin">
        <color theme="1" tint="0.34998626667073579"/>
      </top>
      <bottom style="hair">
        <color theme="1" tint="0.34998626667073579"/>
      </bottom>
      <diagonal/>
    </border>
    <border>
      <left style="thin">
        <color theme="1" tint="0.34998626667073579"/>
      </left>
      <right/>
      <top style="hair">
        <color theme="1" tint="0.34998626667073579"/>
      </top>
      <bottom style="hair">
        <color theme="1" tint="0.34998626667073579"/>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right/>
      <top style="hair">
        <color theme="1" tint="0.34998626667073579"/>
      </top>
      <bottom style="hair">
        <color theme="1" tint="0.34998626667073579"/>
      </bottom>
      <diagonal/>
    </border>
    <border>
      <left style="hair">
        <color theme="1" tint="0.34998626667073579"/>
      </left>
      <right/>
      <top style="hair">
        <color theme="1" tint="0.34998626667073579"/>
      </top>
      <bottom style="hair">
        <color theme="1" tint="0.34998626667073579"/>
      </bottom>
      <diagonal/>
    </border>
    <border>
      <left/>
      <right style="hair">
        <color theme="1" tint="0.34998626667073579"/>
      </right>
      <top style="hair">
        <color theme="1" tint="0.34998626667073579"/>
      </top>
      <bottom style="hair">
        <color theme="1" tint="0.34998626667073579"/>
      </bottom>
      <diagonal/>
    </border>
    <border>
      <left style="hair">
        <color theme="1" tint="0.34998626667073579"/>
      </left>
      <right style="hair">
        <color theme="1" tint="0.34998626667073579"/>
      </right>
      <top/>
      <bottom style="hair">
        <color theme="1" tint="0.34998626667073579"/>
      </bottom>
      <diagonal/>
    </border>
    <border>
      <left style="hair">
        <color theme="1" tint="0.34998626667073579"/>
      </left>
      <right/>
      <top/>
      <bottom style="hair">
        <color theme="1" tint="0.34998626667073579"/>
      </bottom>
      <diagonal/>
    </border>
    <border>
      <left/>
      <right/>
      <top/>
      <bottom style="hair">
        <color theme="1" tint="0.34998626667073579"/>
      </bottom>
      <diagonal/>
    </border>
    <border>
      <left/>
      <right style="hair">
        <color theme="1" tint="0.34998626667073579"/>
      </right>
      <top/>
      <bottom style="hair">
        <color theme="1" tint="0.34998626667073579"/>
      </bottom>
      <diagonal/>
    </border>
    <border>
      <left/>
      <right style="thin">
        <color theme="1" tint="0.34998626667073579"/>
      </right>
      <top/>
      <bottom style="hair">
        <color theme="1" tint="0.34998626667073579"/>
      </bottom>
      <diagonal/>
    </border>
    <border>
      <left style="hair">
        <color theme="1" tint="0.34998626667073579"/>
      </left>
      <right/>
      <top style="hair">
        <color theme="1" tint="0.34998626667073579"/>
      </top>
      <bottom/>
      <diagonal/>
    </border>
    <border>
      <left/>
      <right/>
      <top style="hair">
        <color theme="1" tint="0.34998626667073579"/>
      </top>
      <bottom/>
      <diagonal/>
    </border>
    <border>
      <left/>
      <right style="thin">
        <color theme="1" tint="0.34998626667073579"/>
      </right>
      <top style="hair">
        <color theme="1" tint="0.34998626667073579"/>
      </top>
      <bottom/>
      <diagonal/>
    </border>
    <border>
      <left style="hair">
        <color auto="1"/>
      </left>
      <right/>
      <top style="thin">
        <color theme="1" tint="0.34998626667073579"/>
      </top>
      <bottom/>
      <diagonal/>
    </border>
    <border>
      <left/>
      <right style="thin">
        <color theme="1" tint="0.34998626667073579"/>
      </right>
      <top/>
      <bottom style="hair">
        <color auto="1"/>
      </bottom>
      <diagonal/>
    </border>
    <border>
      <left style="thin">
        <color theme="1" tint="0.34998626667073579"/>
      </left>
      <right/>
      <top/>
      <bottom style="hair">
        <color theme="1" tint="0.34998626667073579"/>
      </bottom>
      <diagonal/>
    </border>
    <border>
      <left style="thin">
        <color theme="1" tint="0.34998626667073579"/>
      </left>
      <right/>
      <top style="hair">
        <color theme="1" tint="0.34998626667073579"/>
      </top>
      <bottom/>
      <diagonal/>
    </border>
    <border>
      <left style="hair">
        <color theme="1" tint="0.34998626667073579"/>
      </left>
      <right style="thin">
        <color theme="1" tint="0.34998626667073579"/>
      </right>
      <top style="hair">
        <color theme="1" tint="0.34998626667073579"/>
      </top>
      <bottom style="hair">
        <color theme="1" tint="0.34998626667073579"/>
      </bottom>
      <diagonal/>
    </border>
    <border>
      <left/>
      <right style="hair">
        <color theme="1" tint="0.34998626667073579"/>
      </right>
      <top style="hair">
        <color theme="1" tint="0.34998626667073579"/>
      </top>
      <bottom style="thin">
        <color theme="1" tint="0.34998626667073579"/>
      </bottom>
      <diagonal/>
    </border>
    <border>
      <left style="hair">
        <color theme="1" tint="0.34998626667073579"/>
      </left>
      <right style="hair">
        <color theme="1" tint="0.34998626667073579"/>
      </right>
      <top style="hair">
        <color theme="1" tint="0.34998626667073579"/>
      </top>
      <bottom style="thin">
        <color theme="1" tint="0.34998626667073579"/>
      </bottom>
      <diagonal/>
    </border>
    <border>
      <left/>
      <right style="hair">
        <color theme="1" tint="0.34998626667073579"/>
      </right>
      <top style="hair">
        <color theme="1" tint="0.34998626667073579"/>
      </top>
      <bottom/>
      <diagonal/>
    </border>
    <border>
      <left/>
      <right style="thin">
        <color indexed="64"/>
      </right>
      <top style="thin">
        <color indexed="64"/>
      </top>
      <bottom style="thin">
        <color theme="1" tint="0.34998626667073579"/>
      </bottom>
      <diagonal/>
    </border>
    <border>
      <left style="thin">
        <color indexed="64"/>
      </left>
      <right style="hair">
        <color indexed="64"/>
      </right>
      <top style="thin">
        <color theme="1" tint="0.34998626667073579"/>
      </top>
      <bottom style="hair">
        <color indexed="64"/>
      </bottom>
      <diagonal/>
    </border>
    <border>
      <left style="hair">
        <color indexed="64"/>
      </left>
      <right style="hair">
        <color indexed="64"/>
      </right>
      <top style="thin">
        <color theme="1" tint="0.34998626667073579"/>
      </top>
      <bottom style="hair">
        <color indexed="64"/>
      </bottom>
      <diagonal/>
    </border>
    <border>
      <left/>
      <right/>
      <top style="thin">
        <color theme="1" tint="0.34998626667073579"/>
      </top>
      <bottom style="hair">
        <color indexed="64"/>
      </bottom>
      <diagonal/>
    </border>
    <border>
      <left/>
      <right style="thin">
        <color indexed="64"/>
      </right>
      <top style="thin">
        <color theme="1" tint="0.34998626667073579"/>
      </top>
      <bottom style="hair">
        <color indexed="64"/>
      </bottom>
      <diagonal/>
    </border>
    <border>
      <left style="thin">
        <color theme="1" tint="0.34998626667073579"/>
      </left>
      <right style="hair">
        <color theme="1" tint="0.34998626667073579"/>
      </right>
      <top/>
      <bottom style="thin">
        <color theme="1" tint="0.34998626667073579"/>
      </bottom>
      <diagonal/>
    </border>
    <border>
      <left style="thin">
        <color theme="1" tint="0.34998626667073579"/>
      </left>
      <right style="thin">
        <color theme="1" tint="0.34998626667073579"/>
      </right>
      <top style="thin">
        <color theme="1" tint="0.34998626667073579"/>
      </top>
      <bottom/>
      <diagonal/>
    </border>
    <border>
      <left style="thin">
        <color theme="1" tint="0.34998626667073579"/>
      </left>
      <right style="thin">
        <color theme="1" tint="0.34998626667073579"/>
      </right>
      <top style="hair">
        <color theme="1" tint="0.34998626667073579"/>
      </top>
      <bottom style="thin">
        <color theme="1" tint="0.34998626667073579"/>
      </bottom>
      <diagonal/>
    </border>
    <border>
      <left style="thin">
        <color theme="1" tint="0.34998626667073579"/>
      </left>
      <right/>
      <top style="hair">
        <color theme="1" tint="0.34998626667073579"/>
      </top>
      <bottom style="thin">
        <color theme="1" tint="0.34998626667073579"/>
      </bottom>
      <diagonal/>
    </border>
    <border>
      <left style="thin">
        <color theme="1" tint="0.34998626667073579"/>
      </left>
      <right style="hair">
        <color theme="1" tint="0.34998626667073579"/>
      </right>
      <top style="hair">
        <color theme="1" tint="0.34998626667073579"/>
      </top>
      <bottom style="hair">
        <color theme="1" tint="0.34998626667073579"/>
      </bottom>
      <diagonal/>
    </border>
    <border>
      <left style="thin">
        <color theme="1" tint="0.34998626667073579"/>
      </left>
      <right style="hair">
        <color theme="1" tint="0.34998626667073579"/>
      </right>
      <top/>
      <bottom/>
      <diagonal/>
    </border>
    <border>
      <left style="thin">
        <color theme="1" tint="0.34998626667073579"/>
      </left>
      <right style="hair">
        <color theme="1" tint="0.34998626667073579"/>
      </right>
      <top style="hair">
        <color theme="1" tint="0.34998626667073579"/>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hair">
        <color indexed="64"/>
      </top>
      <bottom style="thin">
        <color indexed="64"/>
      </bottom>
      <diagonal/>
    </border>
    <border>
      <left style="double">
        <color theme="1" tint="0.34998626667073579"/>
      </left>
      <right style="double">
        <color theme="1" tint="0.34998626667073579"/>
      </right>
      <top style="double">
        <color theme="1" tint="0.34998626667073579"/>
      </top>
      <bottom style="double">
        <color theme="1" tint="0.34998626667073579"/>
      </bottom>
      <diagonal/>
    </border>
    <border>
      <left style="double">
        <color theme="1" tint="0.34998626667073579"/>
      </left>
      <right/>
      <top/>
      <bottom/>
      <diagonal/>
    </border>
    <border>
      <left/>
      <right style="double">
        <color theme="1" tint="0.34998626667073579"/>
      </right>
      <top/>
      <bottom/>
      <diagonal/>
    </border>
    <border>
      <left style="double">
        <color theme="1" tint="0.34998626667073579"/>
      </left>
      <right/>
      <top style="hair">
        <color theme="1" tint="0.34998626667073579"/>
      </top>
      <bottom/>
      <diagonal/>
    </border>
    <border>
      <left/>
      <right style="double">
        <color theme="1" tint="0.34998626667073579"/>
      </right>
      <top style="hair">
        <color theme="1" tint="0.34998626667073579"/>
      </top>
      <bottom/>
      <diagonal/>
    </border>
    <border>
      <left style="thin">
        <color indexed="64"/>
      </left>
      <right style="thin">
        <color indexed="64"/>
      </right>
      <top style="hair">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double">
        <color indexed="64"/>
      </right>
      <top style="double">
        <color indexed="64"/>
      </top>
      <bottom style="double">
        <color indexed="64"/>
      </bottom>
      <diagonal/>
    </border>
    <border>
      <left style="hair">
        <color indexed="64"/>
      </left>
      <right style="thin">
        <color indexed="64"/>
      </right>
      <top style="thin">
        <color indexed="64"/>
      </top>
      <bottom style="thin">
        <color indexed="64"/>
      </bottom>
      <diagonal/>
    </border>
    <border>
      <left style="hair">
        <color indexed="64"/>
      </left>
      <right/>
      <top/>
      <bottom/>
      <diagonal/>
    </border>
    <border>
      <left style="hair">
        <color indexed="64"/>
      </left>
      <right style="hair">
        <color indexed="64"/>
      </right>
      <top style="hair">
        <color indexed="64"/>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style="medium">
        <color indexed="64"/>
      </right>
      <top style="thin">
        <color indexed="64"/>
      </top>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style="thin">
        <color indexed="64"/>
      </top>
      <bottom style="double">
        <color indexed="64"/>
      </bottom>
      <diagonal/>
    </border>
    <border>
      <left style="medium">
        <color indexed="64"/>
      </left>
      <right style="thin">
        <color indexed="64"/>
      </right>
      <top style="hair">
        <color indexed="64"/>
      </top>
      <bottom style="thin">
        <color indexed="64"/>
      </bottom>
      <diagonal/>
    </border>
    <border>
      <left style="thin">
        <color theme="1" tint="0.34998626667073579"/>
      </left>
      <right style="thin">
        <color indexed="64"/>
      </right>
      <top style="hair">
        <color theme="1" tint="0.34998626667073579"/>
      </top>
      <bottom/>
      <diagonal/>
    </border>
    <border>
      <left style="thin">
        <color indexed="64"/>
      </left>
      <right style="thin">
        <color indexed="64"/>
      </right>
      <top style="hair">
        <color theme="1" tint="0.34998626667073579"/>
      </top>
      <bottom/>
      <diagonal/>
    </border>
    <border>
      <left style="thin">
        <color indexed="64"/>
      </left>
      <right/>
      <top style="hair">
        <color theme="1" tint="0.34998626667073579"/>
      </top>
      <bottom/>
      <diagonal/>
    </border>
    <border>
      <left style="hair">
        <color theme="1" tint="0.34998626667073579"/>
      </left>
      <right style="thin">
        <color indexed="64"/>
      </right>
      <top style="hair">
        <color theme="1" tint="0.34998626667073579"/>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theme="1" tint="0.34998626667073579"/>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style="hair">
        <color indexed="64"/>
      </top>
      <bottom/>
      <diagonal/>
    </border>
    <border>
      <left style="hair">
        <color indexed="64"/>
      </left>
      <right/>
      <top style="hair">
        <color theme="1" tint="0.34998626667073579"/>
      </top>
      <bottom/>
      <diagonal/>
    </border>
    <border>
      <left/>
      <right style="double">
        <color theme="1" tint="0.34998626667073579"/>
      </right>
      <top/>
      <bottom style="hair">
        <color theme="1" tint="0.34998626667073579"/>
      </bottom>
      <diagonal/>
    </border>
    <border>
      <left style="double">
        <color theme="1" tint="0.34998626667073579"/>
      </left>
      <right style="double">
        <color theme="1" tint="0.34998626667073579"/>
      </right>
      <top style="double">
        <color theme="1" tint="0.34998626667073579"/>
      </top>
      <bottom/>
      <diagonal/>
    </border>
    <border>
      <left/>
      <right style="thin">
        <color indexed="64"/>
      </right>
      <top/>
      <bottom style="thin">
        <color theme="1" tint="0.34998626667073579"/>
      </bottom>
      <diagonal/>
    </border>
    <border>
      <left style="hair">
        <color theme="1" tint="0.34998626667073579"/>
      </left>
      <right style="hair">
        <color theme="1" tint="0.34998626667073579"/>
      </right>
      <top style="hair">
        <color theme="1" tint="0.34998626667073579"/>
      </top>
      <bottom/>
      <diagonal/>
    </border>
    <border>
      <left style="hair">
        <color theme="1" tint="0.34998626667073579"/>
      </left>
      <right style="thin">
        <color theme="1" tint="0.34998626667073579"/>
      </right>
      <top/>
      <bottom style="hair">
        <color theme="1" tint="0.34998626667073579"/>
      </bottom>
      <diagonal/>
    </border>
    <border>
      <left style="thin">
        <color indexed="64"/>
      </left>
      <right style="hair">
        <color indexed="64"/>
      </right>
      <top/>
      <bottom/>
      <diagonal/>
    </border>
    <border>
      <left/>
      <right style="double">
        <color indexed="64"/>
      </right>
      <top/>
      <bottom/>
      <diagonal/>
    </border>
    <border>
      <left style="hair">
        <color indexed="64"/>
      </left>
      <right/>
      <top/>
      <bottom style="hair">
        <color theme="1" tint="0.34998626667073579"/>
      </bottom>
      <diagonal/>
    </border>
    <border>
      <left/>
      <right style="thin">
        <color indexed="64"/>
      </right>
      <top/>
      <bottom style="hair">
        <color theme="1" tint="0.34998626667073579"/>
      </bottom>
      <diagonal/>
    </border>
    <border>
      <left style="thin">
        <color theme="1" tint="0.34998626667073579"/>
      </left>
      <right/>
      <top style="hair">
        <color indexed="64"/>
      </top>
      <bottom style="hair">
        <color indexed="64"/>
      </bottom>
      <diagonal/>
    </border>
    <border>
      <left/>
      <right style="double">
        <color indexed="64"/>
      </right>
      <top style="hair">
        <color indexed="64"/>
      </top>
      <bottom style="hair">
        <color indexed="64"/>
      </bottom>
      <diagonal/>
    </border>
    <border>
      <left/>
      <right style="hair">
        <color theme="1" tint="0.34998626667073579"/>
      </right>
      <top style="hair">
        <color indexed="64"/>
      </top>
      <bottom/>
      <diagonal/>
    </border>
    <border>
      <left/>
      <right style="thin">
        <color indexed="64"/>
      </right>
      <top style="hair">
        <color theme="1" tint="0.34998626667073579"/>
      </top>
      <bottom/>
      <diagonal/>
    </border>
    <border>
      <left style="thin">
        <color theme="1" tint="0.34998626667073579"/>
      </left>
      <right style="hair">
        <color theme="1" tint="0.34998626667073579"/>
      </right>
      <top/>
      <bottom style="hair">
        <color indexed="64"/>
      </bottom>
      <diagonal/>
    </border>
    <border>
      <left style="thin">
        <color theme="1" tint="0.34998626667073579"/>
      </left>
      <right/>
      <top style="hair">
        <color indexed="64"/>
      </top>
      <bottom/>
      <diagonal/>
    </border>
    <border>
      <left/>
      <right style="thin">
        <color theme="1" tint="0.34998626667073579"/>
      </right>
      <top style="hair">
        <color indexed="64"/>
      </top>
      <bottom style="hair">
        <color indexed="64"/>
      </bottom>
      <diagonal/>
    </border>
    <border>
      <left/>
      <right/>
      <top style="mediumDashed">
        <color auto="1"/>
      </top>
      <bottom/>
      <diagonal/>
    </border>
    <border>
      <left style="mediumDashed">
        <color auto="1"/>
      </left>
      <right/>
      <top style="mediumDashed">
        <color auto="1"/>
      </top>
      <bottom/>
      <diagonal/>
    </border>
    <border>
      <left/>
      <right style="mediumDashed">
        <color auto="1"/>
      </right>
      <top style="mediumDashed">
        <color auto="1"/>
      </top>
      <bottom/>
      <diagonal/>
    </border>
    <border diagonalUp="1">
      <left style="thin">
        <color indexed="64"/>
      </left>
      <right style="thin">
        <color indexed="64"/>
      </right>
      <top style="medium">
        <color indexed="64"/>
      </top>
      <bottom style="thin">
        <color indexed="64"/>
      </bottom>
      <diagonal style="thin">
        <color indexed="64"/>
      </diagonal>
    </border>
    <border>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theme="1" tint="0.34998626667073579"/>
      </left>
      <right style="double">
        <color theme="1" tint="0.34998626667073579"/>
      </right>
      <top/>
      <bottom style="double">
        <color theme="1" tint="0.34998626667073579"/>
      </bottom>
      <diagonal/>
    </border>
    <border>
      <left style="thin">
        <color indexed="64"/>
      </left>
      <right style="hair">
        <color theme="1" tint="0.34998626667073579"/>
      </right>
      <top style="thin">
        <color indexed="64"/>
      </top>
      <bottom/>
      <diagonal/>
    </border>
    <border>
      <left style="hair">
        <color theme="1" tint="0.34998626667073579"/>
      </left>
      <right/>
      <top style="thin">
        <color indexed="64"/>
      </top>
      <bottom/>
      <diagonal/>
    </border>
    <border>
      <left/>
      <right style="double">
        <color theme="1" tint="0.34998626667073579"/>
      </right>
      <top style="thin">
        <color indexed="64"/>
      </top>
      <bottom/>
      <diagonal/>
    </border>
    <border>
      <left style="thin">
        <color indexed="64"/>
      </left>
      <right style="hair">
        <color theme="1" tint="0.34998626667073579"/>
      </right>
      <top/>
      <bottom/>
      <diagonal/>
    </border>
    <border>
      <left style="thin">
        <color indexed="64"/>
      </left>
      <right style="hair">
        <color theme="1" tint="0.34998626667073579"/>
      </right>
      <top/>
      <bottom style="hair">
        <color theme="1" tint="0.34998626667073579"/>
      </bottom>
      <diagonal/>
    </border>
    <border>
      <left style="thin">
        <color indexed="64"/>
      </left>
      <right style="hair">
        <color theme="1" tint="0.34998626667073579"/>
      </right>
      <top style="hair">
        <color theme="1" tint="0.34998626667073579"/>
      </top>
      <bottom/>
      <diagonal/>
    </border>
    <border>
      <left style="thin">
        <color indexed="64"/>
      </left>
      <right style="hair">
        <color theme="1" tint="0.34998626667073579"/>
      </right>
      <top/>
      <bottom style="thin">
        <color indexed="64"/>
      </bottom>
      <diagonal/>
    </border>
    <border>
      <left style="hair">
        <color theme="1" tint="0.34998626667073579"/>
      </left>
      <right/>
      <top/>
      <bottom style="thin">
        <color indexed="64"/>
      </bottom>
      <diagonal/>
    </border>
    <border>
      <left/>
      <right style="double">
        <color theme="1" tint="0.34998626667073579"/>
      </right>
      <top/>
      <bottom style="thin">
        <color indexed="64"/>
      </bottom>
      <diagonal/>
    </border>
    <border>
      <left style="double">
        <color theme="1" tint="0.34998626667073579"/>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hair">
        <color indexed="64"/>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hair">
        <color indexed="64"/>
      </right>
      <top style="thin">
        <color indexed="64"/>
      </top>
      <bottom style="dashed">
        <color indexed="64"/>
      </bottom>
      <diagonal/>
    </border>
    <border>
      <left style="hair">
        <color indexed="64"/>
      </left>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theme="0" tint="-0.34998626667073579"/>
      </bottom>
      <diagonal/>
    </border>
    <border>
      <left/>
      <right style="thin">
        <color indexed="64"/>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right style="medium">
        <color indexed="64"/>
      </right>
      <top style="thin">
        <color indexed="64"/>
      </top>
      <bottom style="thin">
        <color theme="0" tint="-0.34998626667073579"/>
      </bottom>
      <diagonal/>
    </border>
    <border>
      <left style="medium">
        <color indexed="64"/>
      </left>
      <right style="thin">
        <color indexed="64"/>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style="thin">
        <color indexed="64"/>
      </bottom>
      <diagonal/>
    </border>
    <border>
      <left/>
      <right style="thin">
        <color indexed="64"/>
      </right>
      <top style="thin">
        <color theme="0" tint="-0.34998626667073579"/>
      </top>
      <bottom style="thin">
        <color indexed="64"/>
      </bottom>
      <diagonal/>
    </border>
    <border>
      <left style="thin">
        <color indexed="64"/>
      </left>
      <right style="thin">
        <color indexed="64"/>
      </right>
      <top style="thin">
        <color theme="0" tint="-0.34998626667073579"/>
      </top>
      <bottom style="thin">
        <color indexed="64"/>
      </bottom>
      <diagonal/>
    </border>
    <border>
      <left/>
      <right style="medium">
        <color indexed="64"/>
      </right>
      <top style="thin">
        <color theme="0" tint="-0.34998626667073579"/>
      </top>
      <bottom style="thin">
        <color indexed="64"/>
      </bottom>
      <diagonal/>
    </border>
    <border>
      <left style="mediumDashed">
        <color auto="1"/>
      </left>
      <right/>
      <top/>
      <bottom style="mediumDashed">
        <color auto="1"/>
      </bottom>
      <diagonal/>
    </border>
    <border>
      <left/>
      <right/>
      <top/>
      <bottom style="mediumDashed">
        <color auto="1"/>
      </bottom>
      <diagonal/>
    </border>
    <border>
      <left/>
      <right style="mediumDashed">
        <color auto="1"/>
      </right>
      <top/>
      <bottom style="mediumDashed">
        <color auto="1"/>
      </bottom>
      <diagonal/>
    </border>
    <border>
      <left style="thin">
        <color theme="1" tint="0.34998626667073579"/>
      </left>
      <right/>
      <top style="hair">
        <color theme="1" tint="0.34998626667073579"/>
      </top>
      <bottom style="thin">
        <color indexed="64"/>
      </bottom>
      <diagonal/>
    </border>
    <border>
      <left/>
      <right/>
      <top style="hair">
        <color theme="1" tint="0.34998626667073579"/>
      </top>
      <bottom style="thin">
        <color indexed="64"/>
      </bottom>
      <diagonal/>
    </border>
    <border>
      <left/>
      <right style="thin">
        <color theme="1" tint="0.34998626667073579"/>
      </right>
      <top style="hair">
        <color theme="1" tint="0.34998626667073579"/>
      </top>
      <bottom style="thin">
        <color indexed="64"/>
      </bottom>
      <diagonal/>
    </border>
    <border>
      <left style="thin">
        <color theme="1" tint="0.34998626667073579"/>
      </left>
      <right/>
      <top style="thin">
        <color theme="1" tint="0.34998626667073579"/>
      </top>
      <bottom style="thin">
        <color indexed="64"/>
      </bottom>
      <diagonal/>
    </border>
    <border>
      <left/>
      <right/>
      <top style="thin">
        <color theme="1" tint="0.34998626667073579"/>
      </top>
      <bottom style="thin">
        <color indexed="64"/>
      </bottom>
      <diagonal/>
    </border>
    <border>
      <left/>
      <right style="thin">
        <color theme="1" tint="0.34998626667073579"/>
      </right>
      <top style="thin">
        <color theme="1" tint="0.34998626667073579"/>
      </top>
      <bottom style="thin">
        <color indexed="64"/>
      </bottom>
      <diagonal/>
    </border>
    <border>
      <left style="double">
        <color theme="1" tint="0.34998626667073579"/>
      </left>
      <right style="double">
        <color theme="1" tint="0.34998626667073579"/>
      </right>
      <top style="double">
        <color auto="1"/>
      </top>
      <bottom style="double">
        <color theme="1" tint="0.34998626667073579"/>
      </bottom>
      <diagonal/>
    </border>
    <border>
      <left/>
      <right style="hair">
        <color indexed="64"/>
      </right>
      <top/>
      <bottom style="thin">
        <color indexed="64"/>
      </bottom>
      <diagonal/>
    </border>
    <border>
      <left style="thin">
        <color indexed="64"/>
      </left>
      <right style="hair">
        <color auto="1"/>
      </right>
      <top/>
      <bottom style="hair">
        <color auto="1"/>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hair">
        <color theme="1" tint="0.34998626667073579"/>
      </left>
      <right style="hair">
        <color theme="1" tint="0.34998626667073579"/>
      </right>
      <top style="thin">
        <color theme="1" tint="0.34998626667073579"/>
      </top>
      <bottom style="hair">
        <color indexed="64"/>
      </bottom>
      <diagonal/>
    </border>
    <border>
      <left style="hair">
        <color theme="1" tint="0.34998626667073579"/>
      </left>
      <right style="hair">
        <color theme="1" tint="0.34998626667073579"/>
      </right>
      <top/>
      <bottom style="hair">
        <color indexed="64"/>
      </bottom>
      <diagonal/>
    </border>
    <border>
      <left style="hair">
        <color theme="1" tint="0.34998626667073579"/>
      </left>
      <right style="hair">
        <color theme="1" tint="0.34998626667073579"/>
      </right>
      <top style="thin">
        <color theme="1" tint="0.34998626667073579"/>
      </top>
      <bottom/>
      <diagonal/>
    </border>
    <border>
      <left style="hair">
        <color theme="1" tint="0.34998626667073579"/>
      </left>
      <right/>
      <top/>
      <bottom style="hair">
        <color indexed="64"/>
      </bottom>
      <diagonal/>
    </border>
    <border>
      <left style="hair">
        <color theme="1" tint="0.34998626667073579"/>
      </left>
      <right/>
      <top style="hair">
        <color indexed="64"/>
      </top>
      <bottom style="hair">
        <color indexed="64"/>
      </bottom>
      <diagonal/>
    </border>
    <border>
      <left style="hair">
        <color theme="1" tint="0.34998626667073579"/>
      </left>
      <right/>
      <top style="thin">
        <color theme="1" tint="0.34998626667073579"/>
      </top>
      <bottom/>
      <diagonal/>
    </border>
    <border>
      <left style="hair">
        <color theme="1" tint="0.34998626667073579"/>
      </left>
      <right/>
      <top style="hair">
        <color indexed="64"/>
      </top>
      <bottom/>
      <diagonal/>
    </border>
    <border>
      <left/>
      <right style="thin">
        <color theme="1" tint="0.34998626667073579"/>
      </right>
      <top style="hair">
        <color indexed="64"/>
      </top>
      <bottom/>
      <diagonal/>
    </border>
    <border>
      <left/>
      <right style="hair">
        <color theme="1" tint="0.34998626667073579"/>
      </right>
      <top/>
      <bottom style="hair">
        <color indexed="64"/>
      </bottom>
      <diagonal/>
    </border>
    <border>
      <left style="thin">
        <color indexed="64"/>
      </left>
      <right style="medium">
        <color indexed="64"/>
      </right>
      <top/>
      <bottom style="thin">
        <color indexed="64"/>
      </bottom>
      <diagonal/>
    </border>
    <border>
      <left style="mediumDashed">
        <color indexed="64"/>
      </left>
      <right/>
      <top/>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s>
  <cellStyleXfs count="9">
    <xf numFmtId="0" fontId="0" fillId="0" borderId="0">
      <alignment vertical="center"/>
    </xf>
    <xf numFmtId="38" fontId="1" fillId="0" borderId="0" applyFont="0" applyFill="0" applyBorder="0" applyAlignment="0" applyProtection="0">
      <alignment vertical="center"/>
    </xf>
    <xf numFmtId="38" fontId="7" fillId="0" borderId="0" applyFont="0" applyFill="0" applyBorder="0" applyAlignment="0" applyProtection="0">
      <alignment vertical="center"/>
    </xf>
    <xf numFmtId="0" fontId="3" fillId="0" borderId="0">
      <alignment vertical="center"/>
    </xf>
    <xf numFmtId="0" fontId="8" fillId="0" borderId="0"/>
    <xf numFmtId="0" fontId="17" fillId="0" borderId="0" applyNumberFormat="0" applyFill="0" applyBorder="0" applyAlignment="0" applyProtection="0">
      <alignment vertical="top"/>
      <protection locked="0"/>
    </xf>
    <xf numFmtId="9" fontId="1" fillId="0" borderId="0" applyFont="0" applyFill="0" applyBorder="0" applyAlignment="0" applyProtection="0">
      <alignment vertical="center"/>
    </xf>
    <xf numFmtId="0" fontId="20" fillId="0" borderId="0" applyNumberFormat="0" applyFill="0" applyBorder="0" applyAlignment="0" applyProtection="0">
      <alignment vertical="center"/>
    </xf>
    <xf numFmtId="0" fontId="41" fillId="0" borderId="0">
      <alignment vertical="center"/>
    </xf>
  </cellStyleXfs>
  <cellXfs count="1604">
    <xf numFmtId="0" fontId="0" fillId="0" borderId="0" xfId="0">
      <alignment vertical="center"/>
    </xf>
    <xf numFmtId="0" fontId="8" fillId="0" borderId="0" xfId="4"/>
    <xf numFmtId="49" fontId="9" fillId="0" borderId="0" xfId="4" applyNumberFormat="1" applyFont="1" applyAlignment="1">
      <alignment horizontal="center" vertical="center"/>
    </xf>
    <xf numFmtId="0" fontId="8" fillId="0" borderId="0" xfId="4" applyAlignment="1">
      <alignment horizontal="center" vertical="center"/>
    </xf>
    <xf numFmtId="0" fontId="8" fillId="0" borderId="0" xfId="4" applyAlignment="1">
      <alignment horizontal="left" vertical="center"/>
    </xf>
    <xf numFmtId="49" fontId="9" fillId="0" borderId="79" xfId="4" applyNumberFormat="1" applyFont="1" applyBorder="1" applyAlignment="1">
      <alignment horizontal="center" vertical="center"/>
    </xf>
    <xf numFmtId="0" fontId="8" fillId="0" borderId="48" xfId="4" applyBorder="1" applyAlignment="1">
      <alignment horizontal="left" vertical="center"/>
    </xf>
    <xf numFmtId="0" fontId="8" fillId="0" borderId="48" xfId="4" applyBorder="1" applyAlignment="1">
      <alignment horizontal="left"/>
    </xf>
    <xf numFmtId="0" fontId="8" fillId="0" borderId="80" xfId="4" applyBorder="1"/>
    <xf numFmtId="49" fontId="11" fillId="0" borderId="15" xfId="4" applyNumberFormat="1" applyFont="1" applyBorder="1" applyAlignment="1">
      <alignment horizontal="center" vertical="center"/>
    </xf>
    <xf numFmtId="0" fontId="8" fillId="0" borderId="7" xfId="4" applyBorder="1" applyAlignment="1">
      <alignment horizontal="left" vertical="center"/>
    </xf>
    <xf numFmtId="0" fontId="8" fillId="0" borderId="7" xfId="4" applyBorder="1" applyAlignment="1">
      <alignment horizontal="left"/>
    </xf>
    <xf numFmtId="0" fontId="8" fillId="0" borderId="82" xfId="4" applyBorder="1"/>
    <xf numFmtId="49" fontId="11" fillId="0" borderId="34" xfId="4" applyNumberFormat="1" applyFont="1" applyBorder="1" applyAlignment="1">
      <alignment horizontal="center" vertical="center"/>
    </xf>
    <xf numFmtId="0" fontId="8" fillId="0" borderId="11" xfId="4" applyBorder="1" applyAlignment="1">
      <alignment horizontal="left" vertical="center"/>
    </xf>
    <xf numFmtId="0" fontId="8" fillId="0" borderId="11" xfId="4" applyBorder="1" applyAlignment="1">
      <alignment horizontal="left"/>
    </xf>
    <xf numFmtId="0" fontId="8" fillId="0" borderId="84" xfId="4" applyBorder="1"/>
    <xf numFmtId="0" fontId="4" fillId="0" borderId="85" xfId="4" applyFont="1" applyBorder="1" applyAlignment="1">
      <alignment horizontal="center" vertical="center"/>
    </xf>
    <xf numFmtId="49" fontId="11" fillId="0" borderId="12" xfId="4" applyNumberFormat="1" applyFont="1" applyBorder="1" applyAlignment="1">
      <alignment horizontal="center" vertical="center"/>
    </xf>
    <xf numFmtId="0" fontId="8" fillId="0" borderId="14" xfId="4" applyBorder="1" applyAlignment="1">
      <alignment vertical="center"/>
    </xf>
    <xf numFmtId="0" fontId="8" fillId="0" borderId="14" xfId="4" applyBorder="1" applyAlignment="1">
      <alignment horizontal="left" vertical="center"/>
    </xf>
    <xf numFmtId="0" fontId="8" fillId="0" borderId="14" xfId="4" applyBorder="1" applyAlignment="1">
      <alignment horizontal="left"/>
    </xf>
    <xf numFmtId="0" fontId="8" fillId="0" borderId="86" xfId="4" applyBorder="1"/>
    <xf numFmtId="49" fontId="11" fillId="0" borderId="87" xfId="4" applyNumberFormat="1" applyFont="1" applyBorder="1" applyAlignment="1">
      <alignment horizontal="center" vertical="center"/>
    </xf>
    <xf numFmtId="0" fontId="8" fillId="0" borderId="5" xfId="4" applyBorder="1" applyAlignment="1">
      <alignment horizontal="left" vertical="center"/>
    </xf>
    <xf numFmtId="0" fontId="8" fillId="0" borderId="5" xfId="4" applyBorder="1" applyAlignment="1">
      <alignment horizontal="left"/>
    </xf>
    <xf numFmtId="0" fontId="8" fillId="0" borderId="88" xfId="4" applyBorder="1"/>
    <xf numFmtId="49" fontId="11" fillId="0" borderId="57" xfId="4" applyNumberFormat="1" applyFont="1" applyBorder="1" applyAlignment="1">
      <alignment horizontal="center" vertical="center"/>
    </xf>
    <xf numFmtId="0" fontId="8" fillId="0" borderId="59" xfId="4" applyBorder="1" applyAlignment="1">
      <alignment horizontal="left" vertical="center"/>
    </xf>
    <xf numFmtId="0" fontId="8" fillId="0" borderId="59" xfId="4" applyBorder="1" applyAlignment="1">
      <alignment horizontal="left"/>
    </xf>
    <xf numFmtId="0" fontId="8" fillId="0" borderId="90" xfId="4" applyBorder="1"/>
    <xf numFmtId="49" fontId="11" fillId="6" borderId="57" xfId="4" applyNumberFormat="1" applyFont="1" applyFill="1" applyBorder="1" applyAlignment="1">
      <alignment horizontal="center" vertical="center"/>
    </xf>
    <xf numFmtId="0" fontId="8" fillId="6" borderId="59" xfId="4" applyFill="1" applyBorder="1" applyAlignment="1">
      <alignment horizontal="left" vertical="center"/>
    </xf>
    <xf numFmtId="0" fontId="8" fillId="6" borderId="59" xfId="4" applyFill="1" applyBorder="1" applyAlignment="1">
      <alignment horizontal="left"/>
    </xf>
    <xf numFmtId="0" fontId="8" fillId="6" borderId="90" xfId="4" applyFill="1" applyBorder="1"/>
    <xf numFmtId="0" fontId="12" fillId="6" borderId="90" xfId="4" applyFont="1" applyFill="1" applyBorder="1" applyAlignment="1">
      <alignment horizontal="right"/>
    </xf>
    <xf numFmtId="0" fontId="12" fillId="0" borderId="90" xfId="4" applyFont="1" applyBorder="1" applyAlignment="1">
      <alignment horizontal="right"/>
    </xf>
    <xf numFmtId="49" fontId="11" fillId="0" borderId="79" xfId="4" applyNumberFormat="1" applyFont="1" applyBorder="1" applyAlignment="1">
      <alignment horizontal="center" vertical="center"/>
    </xf>
    <xf numFmtId="49" fontId="11" fillId="0" borderId="65" xfId="4" applyNumberFormat="1" applyFont="1" applyBorder="1" applyAlignment="1">
      <alignment horizontal="center" vertical="center"/>
    </xf>
    <xf numFmtId="0" fontId="8" fillId="0" borderId="36" xfId="4" applyBorder="1" applyAlignment="1">
      <alignment horizontal="left" vertical="center"/>
    </xf>
    <xf numFmtId="0" fontId="8" fillId="0" borderId="36" xfId="4" applyBorder="1" applyAlignment="1">
      <alignment horizontal="left"/>
    </xf>
    <xf numFmtId="0" fontId="8" fillId="0" borderId="91" xfId="4" applyBorder="1"/>
    <xf numFmtId="0" fontId="8" fillId="0" borderId="9" xfId="4" applyBorder="1" applyAlignment="1">
      <alignment vertical="center"/>
    </xf>
    <xf numFmtId="0" fontId="8" fillId="0" borderId="10" xfId="4" applyBorder="1" applyAlignment="1">
      <alignment vertical="center"/>
    </xf>
    <xf numFmtId="0" fontId="8" fillId="0" borderId="9" xfId="4" applyBorder="1" applyAlignment="1">
      <alignment vertical="center" shrinkToFit="1"/>
    </xf>
    <xf numFmtId="0" fontId="3" fillId="0" borderId="11" xfId="4" applyFont="1" applyBorder="1" applyAlignment="1">
      <alignment vertical="center" shrinkToFit="1"/>
    </xf>
    <xf numFmtId="0" fontId="3" fillId="0" borderId="84" xfId="4" applyFont="1" applyBorder="1" applyAlignment="1">
      <alignment vertical="center" shrinkToFit="1"/>
    </xf>
    <xf numFmtId="0" fontId="8" fillId="6" borderId="58" xfId="4" applyFill="1" applyBorder="1" applyAlignment="1">
      <alignment vertical="center"/>
    </xf>
    <xf numFmtId="0" fontId="8" fillId="6" borderId="56" xfId="4" applyFill="1" applyBorder="1" applyAlignment="1">
      <alignment vertical="center"/>
    </xf>
    <xf numFmtId="0" fontId="8" fillId="6" borderId="59" xfId="4" applyFill="1" applyBorder="1" applyAlignment="1">
      <alignment vertical="center"/>
    </xf>
    <xf numFmtId="0" fontId="8" fillId="6" borderId="59" xfId="4" applyFill="1" applyBorder="1"/>
    <xf numFmtId="0" fontId="8" fillId="0" borderId="58" xfId="4" applyBorder="1" applyAlignment="1">
      <alignment vertical="center"/>
    </xf>
    <xf numFmtId="0" fontId="8" fillId="0" borderId="59" xfId="4" applyBorder="1" applyAlignment="1">
      <alignment vertical="center"/>
    </xf>
    <xf numFmtId="0" fontId="8" fillId="0" borderId="59" xfId="4" applyBorder="1"/>
    <xf numFmtId="0" fontId="8" fillId="6" borderId="35" xfId="4" applyFill="1" applyBorder="1" applyAlignment="1">
      <alignment vertical="center"/>
    </xf>
    <xf numFmtId="0" fontId="8" fillId="6" borderId="37" xfId="4" applyFill="1" applyBorder="1" applyAlignment="1">
      <alignment vertical="center"/>
    </xf>
    <xf numFmtId="0" fontId="8" fillId="6" borderId="35" xfId="4" applyFill="1" applyBorder="1" applyAlignment="1">
      <alignment vertical="center" shrinkToFit="1"/>
    </xf>
    <xf numFmtId="0" fontId="3" fillId="6" borderId="36" xfId="4" applyFont="1" applyFill="1" applyBorder="1" applyAlignment="1">
      <alignment vertical="center" shrinkToFit="1"/>
    </xf>
    <xf numFmtId="0" fontId="3" fillId="6" borderId="91" xfId="4" applyFont="1" applyFill="1" applyBorder="1" applyAlignment="1">
      <alignment vertical="center" shrinkToFit="1"/>
    </xf>
    <xf numFmtId="0" fontId="8" fillId="0" borderId="5" xfId="4" applyBorder="1"/>
    <xf numFmtId="0" fontId="8" fillId="0" borderId="7" xfId="4" applyBorder="1"/>
    <xf numFmtId="49" fontId="11" fillId="8" borderId="87" xfId="4" applyNumberFormat="1" applyFont="1" applyFill="1" applyBorder="1" applyAlignment="1">
      <alignment horizontal="center" vertical="center"/>
    </xf>
    <xf numFmtId="0" fontId="8" fillId="8" borderId="5" xfId="4" applyFill="1" applyBorder="1" applyAlignment="1">
      <alignment horizontal="left" vertical="center"/>
    </xf>
    <xf numFmtId="0" fontId="8" fillId="8" borderId="5" xfId="4" applyFill="1" applyBorder="1"/>
    <xf numFmtId="0" fontId="8" fillId="8" borderId="88" xfId="4" applyFill="1" applyBorder="1"/>
    <xf numFmtId="49" fontId="11" fillId="8" borderId="57" xfId="4" applyNumberFormat="1" applyFont="1" applyFill="1" applyBorder="1" applyAlignment="1">
      <alignment horizontal="center" vertical="center"/>
    </xf>
    <xf numFmtId="0" fontId="8" fillId="8" borderId="59" xfId="4" applyFill="1" applyBorder="1" applyAlignment="1">
      <alignment horizontal="left" vertical="center"/>
    </xf>
    <xf numFmtId="0" fontId="8" fillId="8" borderId="59" xfId="4" applyFill="1" applyBorder="1"/>
    <xf numFmtId="0" fontId="8" fillId="8" borderId="90" xfId="4" applyFill="1" applyBorder="1"/>
    <xf numFmtId="49" fontId="11" fillId="3" borderId="57" xfId="4" applyNumberFormat="1" applyFont="1" applyFill="1" applyBorder="1" applyAlignment="1">
      <alignment horizontal="center" vertical="center"/>
    </xf>
    <xf numFmtId="0" fontId="8" fillId="3" borderId="59" xfId="4" applyFill="1" applyBorder="1" applyAlignment="1">
      <alignment horizontal="left" vertical="center"/>
    </xf>
    <xf numFmtId="0" fontId="8" fillId="3" borderId="59" xfId="4" applyFill="1" applyBorder="1"/>
    <xf numFmtId="0" fontId="8" fillId="3" borderId="90" xfId="4" applyFill="1" applyBorder="1"/>
    <xf numFmtId="49" fontId="11" fillId="3" borderId="15" xfId="4" applyNumberFormat="1" applyFont="1" applyFill="1" applyBorder="1" applyAlignment="1">
      <alignment horizontal="center" vertical="center"/>
    </xf>
    <xf numFmtId="0" fontId="8" fillId="3" borderId="7" xfId="4" applyFill="1" applyBorder="1" applyAlignment="1">
      <alignment horizontal="left" vertical="center"/>
    </xf>
    <xf numFmtId="0" fontId="8" fillId="3" borderId="7" xfId="4" applyFill="1" applyBorder="1"/>
    <xf numFmtId="0" fontId="8" fillId="3" borderId="82" xfId="4" applyFill="1" applyBorder="1"/>
    <xf numFmtId="0" fontId="11" fillId="0" borderId="92" xfId="4" applyFont="1" applyBorder="1" applyAlignment="1">
      <alignment horizontal="center" vertical="center"/>
    </xf>
    <xf numFmtId="0" fontId="8" fillId="0" borderId="0" xfId="4" applyAlignment="1">
      <alignment vertical="center"/>
    </xf>
    <xf numFmtId="0" fontId="8" fillId="0" borderId="93" xfId="4" applyBorder="1"/>
    <xf numFmtId="0" fontId="11" fillId="0" borderId="57" xfId="4" applyFont="1" applyBorder="1" applyAlignment="1">
      <alignment horizontal="center" vertical="center"/>
    </xf>
    <xf numFmtId="0" fontId="11" fillId="0" borderId="15" xfId="4" applyFont="1" applyBorder="1" applyAlignment="1">
      <alignment horizontal="center" vertical="center"/>
    </xf>
    <xf numFmtId="0" fontId="11" fillId="0" borderId="34" xfId="4" applyFont="1" applyBorder="1" applyAlignment="1">
      <alignment horizontal="center" vertical="center"/>
    </xf>
    <xf numFmtId="0" fontId="8" fillId="0" borderId="11" xfId="4" applyBorder="1" applyAlignment="1">
      <alignment vertical="center"/>
    </xf>
    <xf numFmtId="0" fontId="8" fillId="0" borderId="11" xfId="4" applyBorder="1"/>
    <xf numFmtId="0" fontId="11" fillId="0" borderId="65" xfId="4" applyFont="1" applyBorder="1" applyAlignment="1">
      <alignment horizontal="center" vertical="center"/>
    </xf>
    <xf numFmtId="0" fontId="8" fillId="0" borderId="36" xfId="4" applyBorder="1" applyAlignment="1">
      <alignment vertical="center"/>
    </xf>
    <xf numFmtId="0" fontId="8" fillId="0" borderId="36" xfId="4" applyBorder="1"/>
    <xf numFmtId="0" fontId="8" fillId="0" borderId="1" xfId="4" applyBorder="1" applyAlignment="1">
      <alignment vertical="center"/>
    </xf>
    <xf numFmtId="0" fontId="8" fillId="0" borderId="5" xfId="4" applyBorder="1" applyAlignment="1">
      <alignment vertical="center"/>
    </xf>
    <xf numFmtId="0" fontId="8" fillId="0" borderId="11" xfId="4" applyBorder="1" applyAlignment="1">
      <alignment shrinkToFit="1"/>
    </xf>
    <xf numFmtId="0" fontId="8" fillId="0" borderId="84" xfId="4" applyBorder="1" applyAlignment="1">
      <alignment shrinkToFit="1"/>
    </xf>
    <xf numFmtId="0" fontId="8" fillId="0" borderId="3" xfId="4" applyBorder="1" applyAlignment="1">
      <alignment vertical="center"/>
    </xf>
    <xf numFmtId="0" fontId="3" fillId="0" borderId="59" xfId="4" applyFont="1" applyBorder="1" applyAlignment="1">
      <alignment shrinkToFit="1"/>
    </xf>
    <xf numFmtId="0" fontId="3" fillId="0" borderId="90" xfId="4" applyFont="1" applyBorder="1" applyAlignment="1">
      <alignment shrinkToFit="1"/>
    </xf>
    <xf numFmtId="0" fontId="8" fillId="6" borderId="3" xfId="4" applyFill="1" applyBorder="1" applyAlignment="1">
      <alignment vertical="center"/>
    </xf>
    <xf numFmtId="0" fontId="8" fillId="6" borderId="0" xfId="4" applyFill="1" applyAlignment="1">
      <alignment vertical="center"/>
    </xf>
    <xf numFmtId="0" fontId="3" fillId="6" borderId="59" xfId="4" applyFont="1" applyFill="1" applyBorder="1" applyAlignment="1">
      <alignment shrinkToFit="1"/>
    </xf>
    <xf numFmtId="0" fontId="3" fillId="6" borderId="90" xfId="4" applyFont="1" applyFill="1" applyBorder="1" applyAlignment="1">
      <alignment shrinkToFit="1"/>
    </xf>
    <xf numFmtId="0" fontId="8" fillId="0" borderId="6" xfId="4" applyBorder="1" applyAlignment="1">
      <alignment vertical="center"/>
    </xf>
    <xf numFmtId="0" fontId="8" fillId="0" borderId="7" xfId="4" applyBorder="1" applyAlignment="1">
      <alignment vertical="center"/>
    </xf>
    <xf numFmtId="0" fontId="3" fillId="0" borderId="36" xfId="4" applyFont="1" applyBorder="1" applyAlignment="1">
      <alignment shrinkToFit="1"/>
    </xf>
    <xf numFmtId="0" fontId="3" fillId="0" borderId="91" xfId="4" applyFont="1" applyBorder="1" applyAlignment="1">
      <alignment shrinkToFit="1"/>
    </xf>
    <xf numFmtId="0" fontId="11" fillId="6" borderId="15" xfId="4" applyFont="1" applyFill="1" applyBorder="1" applyAlignment="1">
      <alignment horizontal="center" vertical="center"/>
    </xf>
    <xf numFmtId="0" fontId="8" fillId="6" borderId="15" xfId="4" applyFill="1" applyBorder="1" applyAlignment="1">
      <alignment horizontal="left" vertical="center"/>
    </xf>
    <xf numFmtId="0" fontId="8" fillId="6" borderId="7" xfId="4" applyFill="1" applyBorder="1" applyAlignment="1">
      <alignment horizontal="left"/>
    </xf>
    <xf numFmtId="0" fontId="8" fillId="6" borderId="82" xfId="4" applyFill="1" applyBorder="1" applyAlignment="1">
      <alignment horizontal="left"/>
    </xf>
    <xf numFmtId="0" fontId="11" fillId="6" borderId="87" xfId="4" applyFont="1" applyFill="1" applyBorder="1" applyAlignment="1">
      <alignment horizontal="center" vertical="center"/>
    </xf>
    <xf numFmtId="0" fontId="8" fillId="6" borderId="5" xfId="4" applyFill="1" applyBorder="1" applyAlignment="1">
      <alignment horizontal="left" vertical="center"/>
    </xf>
    <xf numFmtId="0" fontId="8" fillId="6" borderId="5" xfId="4" applyFill="1" applyBorder="1" applyAlignment="1">
      <alignment horizontal="left"/>
    </xf>
    <xf numFmtId="0" fontId="8" fillId="6" borderId="88" xfId="4" applyFill="1" applyBorder="1" applyAlignment="1">
      <alignment horizontal="left"/>
    </xf>
    <xf numFmtId="0" fontId="11" fillId="6" borderId="57" xfId="4" applyFont="1" applyFill="1" applyBorder="1" applyAlignment="1">
      <alignment horizontal="center" vertical="center"/>
    </xf>
    <xf numFmtId="0" fontId="8" fillId="6" borderId="90" xfId="4" applyFill="1" applyBorder="1" applyAlignment="1">
      <alignment horizontal="left"/>
    </xf>
    <xf numFmtId="0" fontId="11" fillId="3" borderId="57" xfId="4" applyFont="1" applyFill="1" applyBorder="1" applyAlignment="1">
      <alignment horizontal="center" vertical="center"/>
    </xf>
    <xf numFmtId="0" fontId="8" fillId="3" borderId="59" xfId="4" applyFill="1" applyBorder="1" applyAlignment="1">
      <alignment horizontal="left"/>
    </xf>
    <xf numFmtId="0" fontId="8" fillId="3" borderId="90" xfId="4" applyFill="1" applyBorder="1" applyAlignment="1">
      <alignment horizontal="left"/>
    </xf>
    <xf numFmtId="0" fontId="11" fillId="3" borderId="15" xfId="4" applyFont="1" applyFill="1" applyBorder="1" applyAlignment="1">
      <alignment horizontal="center" vertical="center"/>
    </xf>
    <xf numFmtId="0" fontId="8" fillId="3" borderId="7" xfId="4" applyFill="1" applyBorder="1" applyAlignment="1">
      <alignment horizontal="left"/>
    </xf>
    <xf numFmtId="0" fontId="8" fillId="3" borderId="82" xfId="4" applyFill="1" applyBorder="1" applyAlignment="1">
      <alignment horizontal="left"/>
    </xf>
    <xf numFmtId="0" fontId="8" fillId="6" borderId="7" xfId="4" applyFill="1" applyBorder="1" applyAlignment="1">
      <alignment horizontal="left" vertical="center"/>
    </xf>
    <xf numFmtId="0" fontId="11" fillId="6" borderId="34" xfId="4" applyFont="1" applyFill="1" applyBorder="1" applyAlignment="1">
      <alignment horizontal="center" vertical="center"/>
    </xf>
    <xf numFmtId="0" fontId="8" fillId="6" borderId="11" xfId="4" applyFill="1" applyBorder="1" applyAlignment="1">
      <alignment horizontal="left" vertical="center"/>
    </xf>
    <xf numFmtId="0" fontId="8" fillId="6" borderId="11" xfId="4" applyFill="1" applyBorder="1" applyAlignment="1">
      <alignment horizontal="left"/>
    </xf>
    <xf numFmtId="0" fontId="8" fillId="6" borderId="84" xfId="4" applyFill="1" applyBorder="1" applyAlignment="1">
      <alignment horizontal="left"/>
    </xf>
    <xf numFmtId="0" fontId="8" fillId="0" borderId="84" xfId="4" applyBorder="1" applyAlignment="1">
      <alignment horizontal="left"/>
    </xf>
    <xf numFmtId="0" fontId="8" fillId="0" borderId="82" xfId="4" applyBorder="1" applyAlignment="1">
      <alignment horizontal="left"/>
    </xf>
    <xf numFmtId="0" fontId="4" fillId="0" borderId="94" xfId="4" applyFont="1" applyBorder="1" applyAlignment="1">
      <alignment horizontal="center" vertical="center"/>
    </xf>
    <xf numFmtId="0" fontId="11" fillId="0" borderId="96" xfId="4" applyFont="1" applyBorder="1" applyAlignment="1">
      <alignment horizontal="center" vertical="center"/>
    </xf>
    <xf numFmtId="0" fontId="8" fillId="0" borderId="95" xfId="4" applyBorder="1" applyAlignment="1">
      <alignment horizontal="left" vertical="center"/>
    </xf>
    <xf numFmtId="0" fontId="8" fillId="0" borderId="95" xfId="4" applyBorder="1" applyAlignment="1">
      <alignment horizontal="left"/>
    </xf>
    <xf numFmtId="0" fontId="8" fillId="0" borderId="97" xfId="4" applyBorder="1" applyAlignment="1">
      <alignment horizontal="left"/>
    </xf>
    <xf numFmtId="0" fontId="11" fillId="0" borderId="0" xfId="4" applyFont="1"/>
    <xf numFmtId="0" fontId="3" fillId="0" borderId="0" xfId="4" applyFont="1"/>
    <xf numFmtId="0" fontId="8" fillId="8" borderId="3" xfId="4" applyFill="1" applyBorder="1" applyAlignment="1">
      <alignment horizontal="left" vertical="center"/>
    </xf>
    <xf numFmtId="0" fontId="8" fillId="8" borderId="0" xfId="4" applyFill="1" applyAlignment="1">
      <alignment horizontal="left" vertical="center"/>
    </xf>
    <xf numFmtId="0" fontId="8" fillId="8" borderId="93" xfId="4" applyFill="1" applyBorder="1" applyAlignment="1">
      <alignment horizontal="left" vertical="center"/>
    </xf>
    <xf numFmtId="0" fontId="8" fillId="6" borderId="13" xfId="4" applyFill="1" applyBorder="1" applyAlignment="1">
      <alignment horizontal="left" vertical="center"/>
    </xf>
    <xf numFmtId="0" fontId="8" fillId="6" borderId="14" xfId="4" applyFill="1" applyBorder="1" applyAlignment="1">
      <alignment horizontal="left" vertical="center"/>
    </xf>
    <xf numFmtId="0" fontId="8" fillId="6" borderId="86" xfId="4" applyFill="1" applyBorder="1" applyAlignment="1">
      <alignment horizontal="left" vertical="center"/>
    </xf>
    <xf numFmtId="0" fontId="8" fillId="3" borderId="105" xfId="4" applyFill="1" applyBorder="1" applyAlignment="1">
      <alignment horizontal="left" vertical="center"/>
    </xf>
    <xf numFmtId="0" fontId="8" fillId="3" borderId="106" xfId="4" applyFill="1" applyBorder="1" applyAlignment="1">
      <alignment horizontal="left" vertical="center"/>
    </xf>
    <xf numFmtId="0" fontId="8" fillId="3" borderId="107" xfId="4" applyFill="1" applyBorder="1" applyAlignment="1">
      <alignment horizontal="left" vertical="center"/>
    </xf>
    <xf numFmtId="0" fontId="4" fillId="0" borderId="0" xfId="4" applyFont="1" applyAlignment="1">
      <alignment horizontal="left"/>
    </xf>
    <xf numFmtId="0" fontId="3" fillId="0" borderId="0" xfId="4" applyFont="1" applyAlignment="1">
      <alignment vertical="center"/>
    </xf>
    <xf numFmtId="0" fontId="11" fillId="0" borderId="0" xfId="4" applyFont="1" applyAlignment="1">
      <alignment vertical="center"/>
    </xf>
    <xf numFmtId="0" fontId="6" fillId="0" borderId="0" xfId="4" applyFont="1" applyAlignment="1">
      <alignment horizontal="left"/>
    </xf>
    <xf numFmtId="0" fontId="3" fillId="0" borderId="7" xfId="4" applyFont="1" applyBorder="1" applyAlignment="1">
      <alignment vertical="top" wrapText="1"/>
    </xf>
    <xf numFmtId="0" fontId="11" fillId="0" borderId="7" xfId="4" applyFont="1" applyBorder="1" applyAlignment="1">
      <alignment vertical="top" wrapText="1"/>
    </xf>
    <xf numFmtId="0" fontId="6" fillId="0" borderId="1" xfId="4" applyFont="1" applyBorder="1" applyAlignment="1">
      <alignment horizontal="center" vertical="center"/>
    </xf>
    <xf numFmtId="0" fontId="6" fillId="0" borderId="2" xfId="4" applyFont="1" applyBorder="1" applyAlignment="1">
      <alignment horizontal="left" vertical="center"/>
    </xf>
    <xf numFmtId="0" fontId="11" fillId="0" borderId="5" xfId="4" applyFont="1" applyBorder="1" applyAlignment="1">
      <alignment horizontal="left"/>
    </xf>
    <xf numFmtId="0" fontId="8" fillId="0" borderId="2" xfId="4" applyBorder="1" applyAlignment="1">
      <alignment horizontal="left"/>
    </xf>
    <xf numFmtId="0" fontId="8" fillId="0" borderId="3" xfId="4" applyBorder="1" applyAlignment="1">
      <alignment horizontal="center" vertical="center"/>
    </xf>
    <xf numFmtId="0" fontId="8" fillId="0" borderId="9" xfId="4" applyBorder="1" applyAlignment="1">
      <alignment horizontal="center"/>
    </xf>
    <xf numFmtId="0" fontId="11" fillId="0" borderId="46" xfId="4" applyFont="1" applyBorder="1" applyAlignment="1">
      <alignment horizontal="left"/>
    </xf>
    <xf numFmtId="0" fontId="8" fillId="0" borderId="10" xfId="4" applyBorder="1" applyAlignment="1">
      <alignment horizontal="left"/>
    </xf>
    <xf numFmtId="0" fontId="8" fillId="0" borderId="58" xfId="4" applyBorder="1" applyAlignment="1">
      <alignment horizontal="center"/>
    </xf>
    <xf numFmtId="0" fontId="11" fillId="0" borderId="55" xfId="4" applyFont="1" applyBorder="1" applyAlignment="1">
      <alignment horizontal="left"/>
    </xf>
    <xf numFmtId="0" fontId="8" fillId="0" borderId="56" xfId="4" applyBorder="1" applyAlignment="1">
      <alignment horizontal="left"/>
    </xf>
    <xf numFmtId="0" fontId="8" fillId="0" borderId="6" xfId="4" applyBorder="1" applyAlignment="1">
      <alignment horizontal="center" vertical="center"/>
    </xf>
    <xf numFmtId="0" fontId="8" fillId="0" borderId="35" xfId="4" applyBorder="1" applyAlignment="1">
      <alignment horizontal="center"/>
    </xf>
    <xf numFmtId="0" fontId="11" fillId="0" borderId="43" xfId="4" applyFont="1" applyBorder="1" applyAlignment="1">
      <alignment horizontal="left"/>
    </xf>
    <xf numFmtId="0" fontId="8" fillId="0" borderId="37" xfId="4" applyBorder="1" applyAlignment="1">
      <alignment horizontal="left"/>
    </xf>
    <xf numFmtId="0" fontId="6" fillId="0" borderId="2" xfId="4" applyFont="1" applyBorder="1" applyAlignment="1">
      <alignment horizontal="left"/>
    </xf>
    <xf numFmtId="0" fontId="12" fillId="0" borderId="59" xfId="4" applyFont="1" applyBorder="1" applyAlignment="1">
      <alignment horizontal="right"/>
    </xf>
    <xf numFmtId="0" fontId="6" fillId="0" borderId="0" xfId="4" applyFont="1" applyAlignment="1">
      <alignment horizontal="center"/>
    </xf>
    <xf numFmtId="0" fontId="20" fillId="0" borderId="0" xfId="7" applyAlignment="1"/>
    <xf numFmtId="0" fontId="6" fillId="0" borderId="0" xfId="4" applyFont="1" applyAlignment="1">
      <alignment vertical="center"/>
    </xf>
    <xf numFmtId="0" fontId="3" fillId="0" borderId="0" xfId="3">
      <alignment vertical="center"/>
    </xf>
    <xf numFmtId="0" fontId="28" fillId="0" borderId="0" xfId="0" applyFont="1" applyProtection="1">
      <alignment vertical="center"/>
      <protection locked="0"/>
    </xf>
    <xf numFmtId="38" fontId="26" fillId="0" borderId="56" xfId="1" applyFont="1" applyBorder="1" applyAlignment="1" applyProtection="1">
      <alignment vertical="center"/>
    </xf>
    <xf numFmtId="49" fontId="24" fillId="0" borderId="162" xfId="3" applyNumberFormat="1" applyFont="1" applyBorder="1" applyAlignment="1" applyProtection="1">
      <alignment horizontal="left" vertical="center"/>
      <protection locked="0"/>
    </xf>
    <xf numFmtId="49" fontId="27" fillId="0" borderId="170" xfId="3" applyNumberFormat="1" applyFont="1" applyBorder="1" applyAlignment="1" applyProtection="1">
      <alignment horizontal="center" vertical="center"/>
      <protection locked="0"/>
    </xf>
    <xf numFmtId="38" fontId="33" fillId="0" borderId="18" xfId="1" applyFont="1" applyBorder="1" applyAlignment="1" applyProtection="1">
      <alignment horizontal="right" vertical="center" shrinkToFit="1"/>
      <protection locked="0"/>
    </xf>
    <xf numFmtId="0" fontId="33" fillId="0" borderId="18" xfId="0" applyFont="1" applyBorder="1" applyAlignment="1" applyProtection="1">
      <alignment horizontal="center" vertical="center" shrinkToFit="1"/>
      <protection locked="0"/>
    </xf>
    <xf numFmtId="0" fontId="33" fillId="0" borderId="63" xfId="0" applyFont="1" applyBorder="1" applyAlignment="1" applyProtection="1">
      <alignment horizontal="center" vertical="center" shrinkToFit="1"/>
      <protection locked="0"/>
    </xf>
    <xf numFmtId="0" fontId="33" fillId="0" borderId="19" xfId="0" applyFont="1" applyBorder="1" applyAlignment="1" applyProtection="1">
      <alignment horizontal="center" vertical="center" shrinkToFit="1"/>
      <protection locked="0"/>
    </xf>
    <xf numFmtId="0" fontId="33" fillId="0" borderId="55" xfId="0" applyFont="1" applyBorder="1" applyAlignment="1" applyProtection="1">
      <alignment horizontal="center" vertical="center" shrinkToFit="1"/>
      <protection locked="0"/>
    </xf>
    <xf numFmtId="0" fontId="33" fillId="0" borderId="173" xfId="0" applyFont="1" applyBorder="1" applyAlignment="1" applyProtection="1">
      <alignment horizontal="center" vertical="center" shrinkToFit="1"/>
      <protection locked="0"/>
    </xf>
    <xf numFmtId="0" fontId="33" fillId="0" borderId="49" xfId="0" applyFont="1" applyBorder="1" applyAlignment="1" applyProtection="1">
      <alignment horizontal="center" vertical="center" shrinkToFit="1"/>
      <protection locked="0"/>
    </xf>
    <xf numFmtId="0" fontId="33" fillId="0" borderId="18" xfId="0" applyFont="1" applyBorder="1" applyAlignment="1" applyProtection="1">
      <alignment vertical="center" wrapText="1"/>
      <protection locked="0"/>
    </xf>
    <xf numFmtId="0" fontId="33" fillId="0" borderId="18" xfId="0" applyFont="1" applyBorder="1" applyAlignment="1" applyProtection="1">
      <alignment vertical="center" wrapText="1" shrinkToFit="1"/>
      <protection locked="0"/>
    </xf>
    <xf numFmtId="49" fontId="24" fillId="0" borderId="206" xfId="3" applyNumberFormat="1" applyFont="1" applyBorder="1" applyAlignment="1" applyProtection="1">
      <alignment horizontal="left" vertical="center"/>
      <protection locked="0"/>
    </xf>
    <xf numFmtId="49" fontId="21" fillId="0" borderId="162" xfId="3" applyNumberFormat="1" applyFont="1" applyBorder="1" applyAlignment="1" applyProtection="1">
      <alignment horizontal="left" vertical="center"/>
      <protection locked="0"/>
    </xf>
    <xf numFmtId="49" fontId="21" fillId="0" borderId="206" xfId="3" applyNumberFormat="1" applyFont="1" applyBorder="1" applyAlignment="1" applyProtection="1">
      <alignment horizontal="left" vertical="center"/>
      <protection locked="0"/>
    </xf>
    <xf numFmtId="0" fontId="39" fillId="0" borderId="18" xfId="3" applyFont="1" applyBorder="1" applyAlignment="1" applyProtection="1">
      <alignment vertical="center" textRotation="255" shrinkToFit="1"/>
      <protection locked="0"/>
    </xf>
    <xf numFmtId="0" fontId="39" fillId="0" borderId="18" xfId="3" applyFont="1" applyBorder="1" applyAlignment="1" applyProtection="1">
      <alignment horizontal="left" vertical="center"/>
      <protection locked="0"/>
    </xf>
    <xf numFmtId="0" fontId="11" fillId="6" borderId="65" xfId="4" applyFont="1" applyFill="1" applyBorder="1" applyAlignment="1">
      <alignment horizontal="center" vertical="center"/>
    </xf>
    <xf numFmtId="0" fontId="8" fillId="6" borderId="36" xfId="4" applyFill="1" applyBorder="1" applyAlignment="1">
      <alignment horizontal="left" vertical="center"/>
    </xf>
    <xf numFmtId="0" fontId="8" fillId="6" borderId="36" xfId="4" applyFill="1" applyBorder="1" applyAlignment="1">
      <alignment horizontal="left"/>
    </xf>
    <xf numFmtId="0" fontId="8" fillId="6" borderId="91" xfId="4" applyFill="1" applyBorder="1" applyAlignment="1">
      <alignment horizontal="left"/>
    </xf>
    <xf numFmtId="0" fontId="11" fillId="6" borderId="92" xfId="4" applyFont="1" applyFill="1" applyBorder="1" applyAlignment="1">
      <alignment horizontal="center" vertical="center"/>
    </xf>
    <xf numFmtId="0" fontId="8" fillId="6" borderId="0" xfId="4" applyFill="1" applyAlignment="1">
      <alignment horizontal="left" vertical="center"/>
    </xf>
    <xf numFmtId="0" fontId="8" fillId="6" borderId="0" xfId="4" applyFill="1" applyAlignment="1">
      <alignment horizontal="left"/>
    </xf>
    <xf numFmtId="0" fontId="8" fillId="6" borderId="93" xfId="4" applyFill="1" applyBorder="1" applyAlignment="1">
      <alignment horizontal="left"/>
    </xf>
    <xf numFmtId="0" fontId="11" fillId="6" borderId="79" xfId="4" applyFont="1" applyFill="1" applyBorder="1" applyAlignment="1">
      <alignment horizontal="center" vertical="center"/>
    </xf>
    <xf numFmtId="0" fontId="8" fillId="6" borderId="48" xfId="4" applyFill="1" applyBorder="1" applyAlignment="1">
      <alignment horizontal="left" vertical="center"/>
    </xf>
    <xf numFmtId="0" fontId="8" fillId="6" borderId="48" xfId="4" applyFill="1" applyBorder="1" applyAlignment="1">
      <alignment horizontal="left"/>
    </xf>
    <xf numFmtId="0" fontId="8" fillId="6" borderId="80" xfId="4" applyFill="1" applyBorder="1" applyAlignment="1">
      <alignment horizontal="left"/>
    </xf>
    <xf numFmtId="49" fontId="25" fillId="0" borderId="162" xfId="3" applyNumberFormat="1" applyFont="1" applyBorder="1" applyAlignment="1" applyProtection="1">
      <alignment vertical="center" textRotation="255"/>
      <protection locked="0"/>
    </xf>
    <xf numFmtId="0" fontId="24" fillId="0" borderId="162" xfId="3" applyFont="1" applyBorder="1" applyProtection="1">
      <alignment vertical="center"/>
      <protection locked="0"/>
    </xf>
    <xf numFmtId="0" fontId="24" fillId="0" borderId="0" xfId="3" applyFont="1" applyProtection="1">
      <alignment vertical="center"/>
      <protection locked="0"/>
    </xf>
    <xf numFmtId="0" fontId="45" fillId="0" borderId="12" xfId="8" applyFont="1" applyBorder="1" applyAlignment="1" applyProtection="1">
      <alignment horizontal="left" vertical="center" wrapText="1"/>
      <protection locked="0"/>
    </xf>
    <xf numFmtId="178" fontId="16" fillId="0" borderId="12" xfId="8" applyNumberFormat="1" applyFont="1" applyBorder="1" applyAlignment="1" applyProtection="1">
      <alignment horizontal="right" vertical="center" shrinkToFit="1"/>
      <protection locked="0"/>
    </xf>
    <xf numFmtId="0" fontId="45" fillId="0" borderId="12" xfId="8" applyFont="1" applyBorder="1" applyAlignment="1" applyProtection="1">
      <alignment horizontal="left" vertical="center" wrapText="1" shrinkToFit="1"/>
      <protection locked="0"/>
    </xf>
    <xf numFmtId="38" fontId="45" fillId="0" borderId="12" xfId="1" applyFont="1" applyBorder="1" applyAlignment="1" applyProtection="1">
      <alignment horizontal="right" vertical="center" wrapText="1" shrinkToFit="1"/>
      <protection locked="0"/>
    </xf>
    <xf numFmtId="0" fontId="45" fillId="0" borderId="12" xfId="8" applyFont="1" applyBorder="1" applyAlignment="1" applyProtection="1">
      <alignment horizontal="center" vertical="center"/>
      <protection locked="0"/>
    </xf>
    <xf numFmtId="0" fontId="45" fillId="0" borderId="12" xfId="8" applyFont="1" applyBorder="1" applyAlignment="1" applyProtection="1">
      <alignment vertical="center" shrinkToFit="1"/>
      <protection locked="0"/>
    </xf>
    <xf numFmtId="176" fontId="16" fillId="0" borderId="12" xfId="8" applyNumberFormat="1" applyFont="1" applyBorder="1" applyAlignment="1" applyProtection="1">
      <alignment horizontal="right" vertical="center" wrapText="1" shrinkToFit="1"/>
      <protection locked="0"/>
    </xf>
    <xf numFmtId="176" fontId="16" fillId="0" borderId="87" xfId="8" applyNumberFormat="1" applyFont="1" applyBorder="1" applyAlignment="1" applyProtection="1">
      <alignment horizontal="right" vertical="center" wrapText="1" shrinkToFit="1"/>
      <protection locked="0"/>
    </xf>
    <xf numFmtId="38" fontId="16" fillId="0" borderId="12" xfId="1" applyFont="1" applyBorder="1" applyAlignment="1" applyProtection="1">
      <alignment horizontal="right" vertical="center" shrinkToFit="1"/>
      <protection locked="0"/>
    </xf>
    <xf numFmtId="178" fontId="16" fillId="0" borderId="87" xfId="8" applyNumberFormat="1" applyFont="1" applyBorder="1" applyAlignment="1" applyProtection="1">
      <alignment horizontal="right" vertical="center" shrinkToFit="1"/>
      <protection locked="0"/>
    </xf>
    <xf numFmtId="0" fontId="16" fillId="0" borderId="12" xfId="8" applyFont="1" applyBorder="1" applyAlignment="1" applyProtection="1">
      <alignment horizontal="center" vertical="center" shrinkToFit="1"/>
      <protection locked="0"/>
    </xf>
    <xf numFmtId="49" fontId="21" fillId="0" borderId="228" xfId="3" applyNumberFormat="1" applyFont="1" applyBorder="1" applyAlignment="1" applyProtection="1">
      <alignment horizontal="left" vertical="center"/>
      <protection locked="0"/>
    </xf>
    <xf numFmtId="0" fontId="24" fillId="5" borderId="125" xfId="3" applyFont="1" applyFill="1" applyBorder="1" applyAlignment="1" applyProtection="1">
      <alignment horizontal="center" vertical="center"/>
      <protection locked="0"/>
    </xf>
    <xf numFmtId="0" fontId="36" fillId="5" borderId="125" xfId="3" applyFont="1" applyFill="1" applyBorder="1" applyAlignment="1" applyProtection="1">
      <alignment horizontal="center" vertical="center"/>
      <protection locked="0"/>
    </xf>
    <xf numFmtId="0" fontId="36" fillId="5" borderId="117" xfId="3" applyFont="1" applyFill="1" applyBorder="1" applyAlignment="1" applyProtection="1">
      <alignment horizontal="center" vertical="center"/>
      <protection locked="0"/>
    </xf>
    <xf numFmtId="0" fontId="16" fillId="0" borderId="12" xfId="8" applyFont="1" applyBorder="1" applyAlignment="1" applyProtection="1">
      <alignment vertical="center" shrinkToFit="1"/>
      <protection locked="0"/>
    </xf>
    <xf numFmtId="0" fontId="0" fillId="0" borderId="16" xfId="0" applyBorder="1" applyAlignment="1">
      <alignment horizontal="center" vertical="center"/>
    </xf>
    <xf numFmtId="0" fontId="0" fillId="0" borderId="83" xfId="0" applyBorder="1" applyAlignment="1">
      <alignment horizontal="center" vertical="center"/>
    </xf>
    <xf numFmtId="0" fontId="0" fillId="0" borderId="87" xfId="0" applyBorder="1" applyAlignment="1">
      <alignment horizontal="center" vertical="center"/>
    </xf>
    <xf numFmtId="0" fontId="0" fillId="0" borderId="88" xfId="0" applyBorder="1" applyAlignment="1">
      <alignment horizontal="center" vertical="center"/>
    </xf>
    <xf numFmtId="0" fontId="0" fillId="0" borderId="258" xfId="0" applyBorder="1" applyAlignment="1">
      <alignment horizontal="center" vertical="center"/>
    </xf>
    <xf numFmtId="0" fontId="0" fillId="0" borderId="259" xfId="0" applyBorder="1">
      <alignment vertical="center"/>
    </xf>
    <xf numFmtId="0" fontId="0" fillId="0" borderId="262" xfId="0" applyBorder="1" applyAlignment="1">
      <alignment horizontal="center" vertical="center"/>
    </xf>
    <xf numFmtId="0" fontId="0" fillId="0" borderId="263" xfId="0" applyBorder="1">
      <alignment vertical="center"/>
    </xf>
    <xf numFmtId="0" fontId="0" fillId="0" borderId="266" xfId="0" applyBorder="1" applyAlignment="1">
      <alignment horizontal="center" vertical="center"/>
    </xf>
    <xf numFmtId="0" fontId="0" fillId="0" borderId="267" xfId="0" applyBorder="1">
      <alignment vertical="center"/>
    </xf>
    <xf numFmtId="0" fontId="0" fillId="0" borderId="85" xfId="0" applyBorder="1" applyAlignment="1">
      <alignment horizontal="center" vertical="center"/>
    </xf>
    <xf numFmtId="0" fontId="0" fillId="0" borderId="12" xfId="0" applyBorder="1" applyAlignment="1">
      <alignment horizontal="center" vertical="center"/>
    </xf>
    <xf numFmtId="0" fontId="0" fillId="0" borderId="86" xfId="0" applyBorder="1">
      <alignment vertical="center"/>
    </xf>
    <xf numFmtId="0" fontId="0" fillId="0" borderId="263" xfId="0" applyBorder="1" applyAlignment="1">
      <alignment vertical="center" wrapText="1"/>
    </xf>
    <xf numFmtId="0" fontId="0" fillId="0" borderId="94" xfId="0" applyBorder="1" applyAlignment="1">
      <alignment horizontal="center" vertical="center"/>
    </xf>
    <xf numFmtId="0" fontId="0" fillId="0" borderId="169" xfId="0" applyBorder="1" applyAlignment="1">
      <alignment horizontal="center" vertical="center"/>
    </xf>
    <xf numFmtId="0" fontId="0" fillId="0" borderId="96" xfId="0" applyBorder="1" applyAlignment="1">
      <alignment horizontal="center" vertical="center"/>
    </xf>
    <xf numFmtId="0" fontId="0" fillId="0" borderId="97" xfId="0" applyBorder="1">
      <alignment vertical="center"/>
    </xf>
    <xf numFmtId="0" fontId="31" fillId="0" borderId="57" xfId="0" applyFont="1" applyBorder="1" applyAlignment="1" applyProtection="1">
      <alignment horizontal="center" vertical="center"/>
      <protection locked="0"/>
    </xf>
    <xf numFmtId="0" fontId="31" fillId="0" borderId="92" xfId="0" applyFont="1" applyBorder="1" applyAlignment="1" applyProtection="1">
      <alignment horizontal="center" vertical="center"/>
      <protection locked="0"/>
    </xf>
    <xf numFmtId="0" fontId="31" fillId="0" borderId="167" xfId="0" applyFont="1" applyBorder="1" applyAlignment="1" applyProtection="1">
      <alignment horizontal="center" vertical="center"/>
      <protection locked="0"/>
    </xf>
    <xf numFmtId="0" fontId="16" fillId="0" borderId="12" xfId="8" applyFont="1" applyBorder="1" applyAlignment="1" applyProtection="1">
      <alignment horizontal="center" vertical="center" wrapText="1"/>
      <protection locked="0"/>
    </xf>
    <xf numFmtId="0" fontId="16" fillId="0" borderId="12" xfId="8" applyFont="1" applyBorder="1" applyAlignment="1" applyProtection="1">
      <alignment horizontal="right" vertical="center" shrinkToFit="1"/>
      <protection locked="0"/>
    </xf>
    <xf numFmtId="0" fontId="50" fillId="0" borderId="12" xfId="8" applyFont="1" applyBorder="1" applyAlignment="1" applyProtection="1">
      <alignment horizontal="center" vertical="center" wrapText="1"/>
      <protection locked="0"/>
    </xf>
    <xf numFmtId="49" fontId="24" fillId="0" borderId="277" xfId="3" applyNumberFormat="1" applyFont="1" applyBorder="1" applyAlignment="1" applyProtection="1">
      <alignment horizontal="left" vertical="center"/>
      <protection locked="0"/>
    </xf>
    <xf numFmtId="38" fontId="19" fillId="0" borderId="2" xfId="1" applyFont="1" applyBorder="1" applyAlignment="1" applyProtection="1">
      <alignment vertical="center"/>
    </xf>
    <xf numFmtId="0" fontId="45" fillId="0" borderId="13" xfId="8" applyFont="1" applyBorder="1" applyAlignment="1" applyProtection="1">
      <alignment horizontal="left" vertical="center" wrapText="1" shrinkToFit="1"/>
      <protection locked="0"/>
    </xf>
    <xf numFmtId="0" fontId="45" fillId="0" borderId="12" xfId="8" applyFont="1" applyBorder="1" applyAlignment="1" applyProtection="1">
      <alignment vertical="center" wrapText="1"/>
      <protection locked="0"/>
    </xf>
    <xf numFmtId="0" fontId="45" fillId="0" borderId="13" xfId="8" applyFont="1" applyBorder="1" applyAlignment="1" applyProtection="1">
      <alignment horizontal="left" vertical="center" wrapText="1"/>
      <protection locked="0"/>
    </xf>
    <xf numFmtId="0" fontId="22" fillId="0" borderId="0" xfId="3" applyFont="1">
      <alignment vertical="center"/>
    </xf>
    <xf numFmtId="0" fontId="23" fillId="0" borderId="0" xfId="3" applyFont="1">
      <alignment vertical="center"/>
    </xf>
    <xf numFmtId="0" fontId="24" fillId="0" borderId="0" xfId="3" applyFont="1" applyAlignment="1">
      <alignment horizontal="center" vertical="center"/>
    </xf>
    <xf numFmtId="0" fontId="22" fillId="0" borderId="0" xfId="3" applyFont="1" applyAlignment="1">
      <alignment vertical="center" wrapText="1"/>
    </xf>
    <xf numFmtId="0" fontId="22" fillId="0" borderId="0" xfId="3" applyFont="1" applyAlignment="1">
      <alignment horizontal="left" vertical="center"/>
    </xf>
    <xf numFmtId="0" fontId="25" fillId="0" borderId="0" xfId="3" applyFont="1">
      <alignment vertical="center"/>
    </xf>
    <xf numFmtId="0" fontId="24" fillId="0" borderId="0" xfId="3" applyFont="1">
      <alignment vertical="center"/>
    </xf>
    <xf numFmtId="0" fontId="25" fillId="0" borderId="0" xfId="3" applyFont="1" applyAlignment="1">
      <alignment horizontal="left" vertical="center"/>
    </xf>
    <xf numFmtId="0" fontId="24" fillId="0" borderId="0" xfId="3" applyFont="1" applyAlignment="1">
      <alignment horizontal="left" vertical="center"/>
    </xf>
    <xf numFmtId="0" fontId="24" fillId="0" borderId="3" xfId="3" applyFont="1" applyBorder="1">
      <alignment vertical="center"/>
    </xf>
    <xf numFmtId="0" fontId="43" fillId="0" borderId="0" xfId="3" applyFont="1" applyAlignment="1">
      <alignment horizontal="left" vertical="center" indent="1"/>
    </xf>
    <xf numFmtId="0" fontId="58" fillId="0" borderId="0" xfId="3" applyFont="1">
      <alignment vertical="center"/>
    </xf>
    <xf numFmtId="0" fontId="57" fillId="0" borderId="17" xfId="3" applyFont="1" applyBorder="1">
      <alignment vertical="center"/>
    </xf>
    <xf numFmtId="0" fontId="24" fillId="0" borderId="24" xfId="3" applyFont="1" applyBorder="1" applyAlignment="1">
      <alignment horizontal="right"/>
    </xf>
    <xf numFmtId="0" fontId="24" fillId="0" borderId="137" xfId="3" applyFont="1" applyBorder="1" applyAlignment="1">
      <alignment horizontal="right"/>
    </xf>
    <xf numFmtId="0" fontId="57" fillId="0" borderId="0" xfId="3" applyFont="1">
      <alignment vertical="center"/>
    </xf>
    <xf numFmtId="0" fontId="24" fillId="0" borderId="200" xfId="3" applyFont="1" applyBorder="1" applyAlignment="1">
      <alignment horizontal="right"/>
    </xf>
    <xf numFmtId="0" fontId="59" fillId="0" borderId="0" xfId="3" applyFont="1">
      <alignment vertical="center"/>
    </xf>
    <xf numFmtId="0" fontId="25" fillId="0" borderId="27" xfId="3" applyFont="1" applyBorder="1">
      <alignment vertical="center"/>
    </xf>
    <xf numFmtId="0" fontId="24" fillId="0" borderId="17" xfId="3" applyFont="1" applyBorder="1">
      <alignment vertical="center"/>
    </xf>
    <xf numFmtId="0" fontId="27" fillId="0" borderId="69" xfId="3" applyFont="1" applyBorder="1">
      <alignment vertical="center"/>
    </xf>
    <xf numFmtId="0" fontId="24" fillId="0" borderId="69" xfId="3" applyFont="1" applyBorder="1">
      <alignment vertical="center"/>
    </xf>
    <xf numFmtId="0" fontId="24" fillId="0" borderId="70" xfId="3" applyFont="1" applyBorder="1">
      <alignment vertical="center"/>
    </xf>
    <xf numFmtId="0" fontId="24" fillId="0" borderId="120" xfId="3" applyFont="1" applyBorder="1">
      <alignment vertical="center"/>
    </xf>
    <xf numFmtId="0" fontId="27" fillId="0" borderId="0" xfId="3" applyFont="1" applyAlignment="1">
      <alignment horizontal="left" vertical="center"/>
    </xf>
    <xf numFmtId="0" fontId="28" fillId="0" borderId="0" xfId="0" applyFont="1">
      <alignment vertical="center"/>
    </xf>
    <xf numFmtId="0" fontId="13" fillId="0" borderId="0" xfId="0" applyFont="1">
      <alignment vertical="center"/>
    </xf>
    <xf numFmtId="0" fontId="30" fillId="0" borderId="0" xfId="0" applyFont="1">
      <alignment vertical="center"/>
    </xf>
    <xf numFmtId="49" fontId="13" fillId="0" borderId="9" xfId="0" applyNumberFormat="1" applyFont="1" applyBorder="1" applyAlignment="1">
      <alignment vertical="center" wrapText="1"/>
    </xf>
    <xf numFmtId="0" fontId="19" fillId="0" borderId="0" xfId="0" applyFont="1">
      <alignment vertical="center"/>
    </xf>
    <xf numFmtId="49" fontId="13" fillId="5" borderId="43" xfId="0" applyNumberFormat="1" applyFont="1" applyFill="1" applyBorder="1" applyAlignment="1">
      <alignment vertical="center" wrapText="1"/>
    </xf>
    <xf numFmtId="49" fontId="13" fillId="5" borderId="36" xfId="0" applyNumberFormat="1" applyFont="1" applyFill="1" applyBorder="1" applyAlignment="1">
      <alignment vertical="center" wrapText="1"/>
    </xf>
    <xf numFmtId="49" fontId="13" fillId="5" borderId="37" xfId="0" applyNumberFormat="1" applyFont="1" applyFill="1" applyBorder="1" applyAlignment="1">
      <alignment vertical="center" wrapText="1"/>
    </xf>
    <xf numFmtId="0" fontId="33" fillId="0" borderId="0" xfId="0" applyFont="1" applyAlignment="1">
      <alignment vertical="center" wrapText="1"/>
    </xf>
    <xf numFmtId="3" fontId="19" fillId="0" borderId="0" xfId="0" applyNumberFormat="1" applyFont="1">
      <alignment vertical="center"/>
    </xf>
    <xf numFmtId="3" fontId="19" fillId="0" borderId="37" xfId="0" applyNumberFormat="1" applyFont="1" applyBorder="1">
      <alignment vertical="center"/>
    </xf>
    <xf numFmtId="0" fontId="33" fillId="0" borderId="0" xfId="0" applyFont="1" applyAlignment="1">
      <alignment horizontal="center" vertical="center" wrapText="1"/>
    </xf>
    <xf numFmtId="3" fontId="33" fillId="0" borderId="4" xfId="0" applyNumberFormat="1" applyFont="1" applyBorder="1">
      <alignment vertical="center"/>
    </xf>
    <xf numFmtId="0" fontId="34" fillId="0" borderId="0" xfId="0" applyFont="1">
      <alignment vertical="center"/>
    </xf>
    <xf numFmtId="0" fontId="36" fillId="5" borderId="115" xfId="0" applyFont="1" applyFill="1" applyBorder="1" applyAlignment="1">
      <alignment horizontal="center" vertical="center"/>
    </xf>
    <xf numFmtId="0" fontId="36" fillId="0" borderId="0" xfId="0" applyFont="1">
      <alignment vertical="center"/>
    </xf>
    <xf numFmtId="3" fontId="26" fillId="0" borderId="37" xfId="0" applyNumberFormat="1" applyFont="1" applyBorder="1">
      <alignment vertical="center"/>
    </xf>
    <xf numFmtId="0" fontId="30" fillId="0" borderId="7" xfId="0" applyFont="1" applyBorder="1">
      <alignment vertical="center"/>
    </xf>
    <xf numFmtId="49" fontId="13" fillId="0" borderId="1" xfId="0" applyNumberFormat="1" applyFont="1" applyBorder="1" applyAlignment="1">
      <alignment vertical="center" wrapText="1"/>
    </xf>
    <xf numFmtId="0" fontId="28" fillId="0" borderId="5" xfId="0" applyFont="1" applyBorder="1">
      <alignment vertical="center"/>
    </xf>
    <xf numFmtId="0" fontId="35" fillId="2" borderId="1" xfId="0" applyFont="1" applyFill="1" applyBorder="1" applyAlignment="1">
      <alignment horizontal="center" vertical="center" wrapText="1"/>
    </xf>
    <xf numFmtId="0" fontId="31" fillId="0" borderId="14" xfId="0" applyFont="1" applyBorder="1" applyAlignment="1">
      <alignment horizontal="center" vertical="center"/>
    </xf>
    <xf numFmtId="0" fontId="33" fillId="0" borderId="3" xfId="0" applyFont="1" applyBorder="1" applyAlignment="1">
      <alignment horizontal="center" vertical="center"/>
    </xf>
    <xf numFmtId="0" fontId="33" fillId="0" borderId="3" xfId="0" applyFont="1" applyBorder="1" applyAlignment="1">
      <alignment horizontal="center" vertical="center" wrapText="1"/>
    </xf>
    <xf numFmtId="0" fontId="33" fillId="2" borderId="1" xfId="0" applyFont="1" applyFill="1" applyBorder="1" applyAlignment="1">
      <alignment horizontal="center" vertical="center"/>
    </xf>
    <xf numFmtId="0" fontId="30" fillId="0" borderId="0" xfId="3" applyFont="1">
      <alignment vertical="center"/>
    </xf>
    <xf numFmtId="0" fontId="24" fillId="0" borderId="0" xfId="3" applyFont="1" applyAlignment="1">
      <alignment vertical="center" wrapText="1"/>
    </xf>
    <xf numFmtId="0" fontId="24" fillId="2" borderId="116" xfId="3" applyFont="1" applyFill="1" applyBorder="1" applyAlignment="1">
      <alignment horizontal="center" vertical="center" shrinkToFit="1"/>
    </xf>
    <xf numFmtId="0" fontId="24" fillId="5" borderId="123" xfId="3" applyFont="1" applyFill="1" applyBorder="1" applyAlignment="1">
      <alignment horizontal="center" vertical="center"/>
    </xf>
    <xf numFmtId="0" fontId="40" fillId="0" borderId="0" xfId="3" applyFont="1">
      <alignment vertical="center"/>
    </xf>
    <xf numFmtId="0" fontId="36" fillId="0" borderId="0" xfId="3" applyFont="1">
      <alignment vertical="center"/>
    </xf>
    <xf numFmtId="0" fontId="36" fillId="0" borderId="0" xfId="3" applyFont="1" applyAlignment="1">
      <alignment vertical="center" wrapText="1"/>
    </xf>
    <xf numFmtId="0" fontId="36" fillId="2" borderId="116" xfId="3" applyFont="1" applyFill="1" applyBorder="1" applyAlignment="1">
      <alignment horizontal="center" vertical="center" shrinkToFit="1"/>
    </xf>
    <xf numFmtId="0" fontId="36" fillId="5" borderId="123" xfId="3" applyFont="1" applyFill="1" applyBorder="1" applyAlignment="1">
      <alignment horizontal="center" vertical="center"/>
    </xf>
    <xf numFmtId="0" fontId="18" fillId="0" borderId="0" xfId="3" applyFont="1" applyAlignment="1">
      <alignment horizontal="center" vertical="top" wrapText="1"/>
    </xf>
    <xf numFmtId="0" fontId="18" fillId="0" borderId="0" xfId="3" applyFont="1">
      <alignment vertical="center"/>
    </xf>
    <xf numFmtId="0" fontId="21" fillId="0" borderId="129" xfId="3" applyFont="1" applyBorder="1" applyAlignment="1">
      <alignment horizontal="left" wrapText="1"/>
    </xf>
    <xf numFmtId="0" fontId="21" fillId="0" borderId="25" xfId="3" applyFont="1" applyBorder="1" applyAlignment="1">
      <alignment horizontal="left" wrapText="1"/>
    </xf>
    <xf numFmtId="0" fontId="18" fillId="12" borderId="141" xfId="3" applyFont="1" applyFill="1" applyBorder="1" applyAlignment="1">
      <alignment horizontal="left" vertical="top" wrapText="1"/>
    </xf>
    <xf numFmtId="0" fontId="18" fillId="12" borderId="136" xfId="3" applyFont="1" applyFill="1" applyBorder="1" applyAlignment="1">
      <alignment horizontal="left" vertical="top" wrapText="1"/>
    </xf>
    <xf numFmtId="0" fontId="18" fillId="12" borderId="145" xfId="3" applyFont="1" applyFill="1" applyBorder="1" applyAlignment="1">
      <alignment horizontal="left" vertical="top" wrapText="1"/>
    </xf>
    <xf numFmtId="0" fontId="18" fillId="12" borderId="120" xfId="3" applyFont="1" applyFill="1" applyBorder="1" applyAlignment="1">
      <alignment horizontal="left" vertical="top" wrapText="1"/>
    </xf>
    <xf numFmtId="0" fontId="18" fillId="12" borderId="0" xfId="3" applyFont="1" applyFill="1" applyAlignment="1">
      <alignment horizontal="left" vertical="top" wrapText="1"/>
    </xf>
    <xf numFmtId="0" fontId="21" fillId="0" borderId="145" xfId="3" applyFont="1" applyBorder="1" applyAlignment="1">
      <alignment horizontal="left" wrapText="1"/>
    </xf>
    <xf numFmtId="0" fontId="21" fillId="0" borderId="137" xfId="3" applyFont="1" applyBorder="1" applyAlignment="1">
      <alignment horizontal="left" wrapText="1"/>
    </xf>
    <xf numFmtId="0" fontId="18" fillId="5" borderId="155" xfId="3" applyFont="1" applyFill="1" applyBorder="1" applyAlignment="1">
      <alignment vertical="top" wrapText="1"/>
    </xf>
    <xf numFmtId="0" fontId="24" fillId="0" borderId="0" xfId="3" applyFont="1" applyAlignment="1">
      <alignment horizontal="left" vertical="center" textRotation="255"/>
    </xf>
    <xf numFmtId="49" fontId="24" fillId="0" borderId="0" xfId="3" applyNumberFormat="1" applyFont="1" applyAlignment="1">
      <alignment horizontal="left" vertical="center"/>
    </xf>
    <xf numFmtId="49" fontId="25" fillId="0" borderId="0" xfId="3" applyNumberFormat="1" applyFont="1" applyAlignment="1">
      <alignment horizontal="left" vertical="center" textRotation="255"/>
    </xf>
    <xf numFmtId="0" fontId="25" fillId="0" borderId="0" xfId="3" applyFont="1" applyAlignment="1">
      <alignment horizontal="left" vertical="center" textRotation="255"/>
    </xf>
    <xf numFmtId="49" fontId="24" fillId="13" borderId="210" xfId="3" applyNumberFormat="1" applyFont="1" applyFill="1" applyBorder="1" applyAlignment="1">
      <alignment vertical="center" shrinkToFit="1"/>
    </xf>
    <xf numFmtId="49" fontId="24" fillId="13" borderId="218" xfId="3" applyNumberFormat="1" applyFont="1" applyFill="1" applyBorder="1" applyAlignment="1">
      <alignment vertical="center" shrinkToFit="1"/>
    </xf>
    <xf numFmtId="49" fontId="18" fillId="4" borderId="59" xfId="3" applyNumberFormat="1" applyFont="1" applyFill="1" applyBorder="1" applyAlignment="1">
      <alignment horizontal="center" vertical="center"/>
    </xf>
    <xf numFmtId="0" fontId="18" fillId="0" borderId="141" xfId="3" applyFont="1" applyBorder="1" applyAlignment="1">
      <alignment vertical="top" wrapText="1"/>
    </xf>
    <xf numFmtId="0" fontId="18" fillId="0" borderId="136" xfId="3" applyFont="1" applyBorder="1" applyAlignment="1">
      <alignment vertical="top" wrapText="1"/>
    </xf>
    <xf numFmtId="0" fontId="18" fillId="0" borderId="137" xfId="3" applyFont="1" applyBorder="1" applyAlignment="1">
      <alignment vertical="top" wrapText="1"/>
    </xf>
    <xf numFmtId="0" fontId="18" fillId="0" borderId="120" xfId="3" applyFont="1" applyBorder="1" applyAlignment="1">
      <alignment vertical="top" wrapText="1"/>
    </xf>
    <xf numFmtId="0" fontId="18" fillId="0" borderId="17" xfId="3" applyFont="1" applyBorder="1" applyAlignment="1">
      <alignment vertical="top" wrapText="1"/>
    </xf>
    <xf numFmtId="0" fontId="18" fillId="0" borderId="117" xfId="3" applyFont="1" applyBorder="1" applyAlignment="1">
      <alignment vertical="top" wrapText="1"/>
    </xf>
    <xf numFmtId="0" fontId="18" fillId="0" borderId="27" xfId="3" applyFont="1" applyBorder="1" applyAlignment="1">
      <alignment vertical="top" wrapText="1"/>
    </xf>
    <xf numFmtId="0" fontId="18" fillId="0" borderId="26" xfId="3" applyFont="1" applyBorder="1" applyAlignment="1">
      <alignment vertical="top" wrapText="1"/>
    </xf>
    <xf numFmtId="0" fontId="18" fillId="0" borderId="141" xfId="3" applyFont="1" applyBorder="1" applyAlignment="1">
      <alignment horizontal="left" vertical="top" wrapText="1"/>
    </xf>
    <xf numFmtId="0" fontId="18" fillId="0" borderId="136" xfId="3" applyFont="1" applyBorder="1" applyAlignment="1">
      <alignment horizontal="left" vertical="top" wrapText="1"/>
    </xf>
    <xf numFmtId="0" fontId="18" fillId="0" borderId="137" xfId="3" applyFont="1" applyBorder="1" applyAlignment="1">
      <alignment horizontal="left" vertical="top" wrapText="1"/>
    </xf>
    <xf numFmtId="0" fontId="18" fillId="0" borderId="120" xfId="3" applyFont="1" applyBorder="1" applyAlignment="1">
      <alignment horizontal="left" vertical="center" wrapText="1"/>
    </xf>
    <xf numFmtId="0" fontId="18" fillId="0" borderId="0" xfId="3" applyFont="1" applyAlignment="1">
      <alignment horizontal="left" vertical="center" wrapText="1"/>
    </xf>
    <xf numFmtId="0" fontId="21" fillId="0" borderId="0" xfId="3" applyFont="1" applyAlignment="1">
      <alignment vertical="center" wrapText="1"/>
    </xf>
    <xf numFmtId="0" fontId="21" fillId="0" borderId="17" xfId="3" applyFont="1" applyBorder="1" applyAlignment="1">
      <alignment vertical="center" wrapText="1"/>
    </xf>
    <xf numFmtId="0" fontId="18" fillId="0" borderId="120" xfId="3" applyFont="1" applyBorder="1" applyAlignment="1">
      <alignment vertical="center" wrapText="1"/>
    </xf>
    <xf numFmtId="0" fontId="18" fillId="0" borderId="117" xfId="3" applyFont="1" applyBorder="1" applyAlignment="1">
      <alignment vertical="center" wrapText="1"/>
    </xf>
    <xf numFmtId="49" fontId="24" fillId="0" borderId="0" xfId="3" applyNumberFormat="1" applyFont="1" applyAlignment="1">
      <alignment horizontal="center" vertical="center" wrapText="1"/>
    </xf>
    <xf numFmtId="0" fontId="30" fillId="0" borderId="0" xfId="3" applyFont="1" applyAlignment="1">
      <alignment horizontal="left" vertical="center"/>
    </xf>
    <xf numFmtId="49" fontId="25" fillId="0" borderId="136" xfId="3" applyNumberFormat="1" applyFont="1" applyBorder="1" applyAlignment="1">
      <alignment vertical="center" textRotation="255"/>
    </xf>
    <xf numFmtId="49" fontId="24" fillId="0" borderId="53" xfId="3" applyNumberFormat="1" applyFont="1" applyBorder="1" applyAlignment="1">
      <alignment horizontal="left" vertical="center"/>
    </xf>
    <xf numFmtId="49" fontId="25" fillId="0" borderId="0" xfId="3" applyNumberFormat="1" applyFont="1" applyAlignment="1">
      <alignment vertical="center" textRotation="255"/>
    </xf>
    <xf numFmtId="49" fontId="24" fillId="0" borderId="4" xfId="3" applyNumberFormat="1" applyFont="1" applyBorder="1" applyAlignment="1">
      <alignment horizontal="left" vertical="center"/>
    </xf>
    <xf numFmtId="49" fontId="25" fillId="0" borderId="27" xfId="3" applyNumberFormat="1" applyFont="1" applyBorder="1" applyAlignment="1">
      <alignment vertical="center" textRotation="255"/>
    </xf>
    <xf numFmtId="49" fontId="18" fillId="0" borderId="27" xfId="3" applyNumberFormat="1" applyFont="1" applyBorder="1" applyAlignment="1">
      <alignment vertical="center" shrinkToFit="1"/>
    </xf>
    <xf numFmtId="49" fontId="18" fillId="0" borderId="207" xfId="3" applyNumberFormat="1" applyFont="1" applyBorder="1" applyAlignment="1">
      <alignment vertical="center" shrinkToFit="1"/>
    </xf>
    <xf numFmtId="0" fontId="6" fillId="0" borderId="0" xfId="3" applyFont="1" applyAlignment="1">
      <alignment horizontal="left" vertical="center"/>
    </xf>
    <xf numFmtId="49" fontId="59" fillId="0" borderId="0" xfId="3" applyNumberFormat="1" applyFont="1" applyAlignment="1">
      <alignment horizontal="center" vertical="center" shrinkToFit="1"/>
    </xf>
    <xf numFmtId="49" fontId="86" fillId="0" borderId="0" xfId="3" applyNumberFormat="1" applyFont="1" applyAlignment="1">
      <alignment horizontal="left" vertical="center" shrinkToFit="1"/>
    </xf>
    <xf numFmtId="49" fontId="86" fillId="0" borderId="0" xfId="3" applyNumberFormat="1" applyFont="1" applyAlignment="1">
      <alignment horizontal="center" vertical="center" shrinkToFit="1"/>
    </xf>
    <xf numFmtId="0" fontId="59" fillId="0" borderId="0" xfId="3" applyFont="1" applyAlignment="1">
      <alignment horizontal="left" vertical="center"/>
    </xf>
    <xf numFmtId="49" fontId="58" fillId="0" borderId="0" xfId="3" applyNumberFormat="1" applyFont="1" applyAlignment="1">
      <alignment vertical="center" textRotation="255"/>
    </xf>
    <xf numFmtId="0" fontId="0" fillId="10" borderId="5" xfId="0" applyFill="1" applyBorder="1">
      <alignment vertical="center"/>
    </xf>
    <xf numFmtId="0" fontId="60" fillId="0" borderId="0" xfId="0" applyFont="1">
      <alignment vertical="center"/>
    </xf>
    <xf numFmtId="0" fontId="61" fillId="0" borderId="0" xfId="0" applyFont="1">
      <alignment vertical="center"/>
    </xf>
    <xf numFmtId="0" fontId="54" fillId="0" borderId="4" xfId="0" applyFont="1" applyBorder="1" applyAlignment="1">
      <alignment vertical="center" wrapText="1"/>
    </xf>
    <xf numFmtId="0" fontId="62" fillId="0" borderId="7" xfId="0" applyFont="1" applyBorder="1" applyAlignment="1">
      <alignment horizontal="left" vertical="center" wrapText="1"/>
    </xf>
    <xf numFmtId="0" fontId="54" fillId="0" borderId="0" xfId="0" applyFont="1" applyAlignment="1">
      <alignment horizontal="left" vertical="center" wrapText="1"/>
    </xf>
    <xf numFmtId="0" fontId="29" fillId="0" borderId="0" xfId="0" applyFont="1">
      <alignment vertical="center"/>
    </xf>
    <xf numFmtId="0" fontId="30" fillId="0" borderId="0" xfId="0" applyFont="1" applyAlignment="1">
      <alignment horizontal="left" vertical="center" wrapText="1"/>
    </xf>
    <xf numFmtId="0" fontId="28" fillId="0" borderId="79" xfId="0" applyFont="1" applyBorder="1" applyAlignment="1">
      <alignment horizontal="center" vertical="center"/>
    </xf>
    <xf numFmtId="0" fontId="44" fillId="0" borderId="0" xfId="8" applyFont="1">
      <alignment vertical="center"/>
    </xf>
    <xf numFmtId="0" fontId="14" fillId="0" borderId="0" xfId="8" applyFont="1">
      <alignment vertical="center"/>
    </xf>
    <xf numFmtId="0" fontId="42" fillId="0" borderId="0" xfId="8" applyFont="1">
      <alignment vertical="center"/>
    </xf>
    <xf numFmtId="0" fontId="16" fillId="0" borderId="0" xfId="8" applyFont="1">
      <alignment vertical="center"/>
    </xf>
    <xf numFmtId="0" fontId="16" fillId="0" borderId="0" xfId="8" applyFont="1" applyAlignment="1">
      <alignment horizontal="right" vertical="center"/>
    </xf>
    <xf numFmtId="0" fontId="16" fillId="0" borderId="83" xfId="8" applyFont="1" applyBorder="1" applyAlignment="1">
      <alignment horizontal="center" vertical="center" wrapText="1"/>
    </xf>
    <xf numFmtId="0" fontId="16" fillId="0" borderId="183" xfId="8" applyFont="1" applyBorder="1" applyAlignment="1">
      <alignment horizontal="center" vertical="center" wrapText="1"/>
    </xf>
    <xf numFmtId="0" fontId="16" fillId="0" borderId="190" xfId="8" applyFont="1" applyBorder="1" applyAlignment="1">
      <alignment horizontal="center" vertical="center" shrinkToFit="1"/>
    </xf>
    <xf numFmtId="0" fontId="16" fillId="0" borderId="161" xfId="8" applyFont="1" applyBorder="1" applyAlignment="1">
      <alignment horizontal="center" vertical="center" shrinkToFit="1"/>
    </xf>
    <xf numFmtId="178" fontId="16" fillId="0" borderId="85" xfId="8" applyNumberFormat="1" applyFont="1" applyBorder="1" applyAlignment="1">
      <alignment horizontal="right" vertical="center" shrinkToFit="1"/>
    </xf>
    <xf numFmtId="178" fontId="16" fillId="0" borderId="160" xfId="8" applyNumberFormat="1" applyFont="1" applyBorder="1" applyAlignment="1">
      <alignment horizontal="right" vertical="center" shrinkToFit="1"/>
    </xf>
    <xf numFmtId="178" fontId="16" fillId="0" borderId="83" xfId="8" applyNumberFormat="1" applyFont="1" applyBorder="1" applyAlignment="1">
      <alignment horizontal="right" vertical="center" shrinkToFit="1"/>
    </xf>
    <xf numFmtId="178" fontId="16" fillId="0" borderId="183" xfId="8" applyNumberFormat="1" applyFont="1" applyBorder="1" applyAlignment="1">
      <alignment horizontal="right" vertical="center" shrinkToFit="1"/>
    </xf>
    <xf numFmtId="178" fontId="16" fillId="0" borderId="226" xfId="8" applyNumberFormat="1" applyFont="1" applyBorder="1" applyAlignment="1">
      <alignment horizontal="right" vertical="center" shrinkToFit="1"/>
    </xf>
    <xf numFmtId="178" fontId="81" fillId="0" borderId="227" xfId="8" applyNumberFormat="1" applyFont="1" applyBorder="1" applyAlignment="1">
      <alignment horizontal="right" vertical="center" shrinkToFit="1"/>
    </xf>
    <xf numFmtId="178" fontId="16" fillId="12" borderId="94" xfId="8" applyNumberFormat="1" applyFont="1" applyFill="1" applyBorder="1" applyAlignment="1">
      <alignment horizontal="right" vertical="center" shrinkToFit="1"/>
    </xf>
    <xf numFmtId="178" fontId="16" fillId="0" borderId="202" xfId="8" applyNumberFormat="1" applyFont="1" applyBorder="1" applyAlignment="1">
      <alignment horizontal="right" vertical="center" shrinkToFit="1"/>
    </xf>
    <xf numFmtId="0" fontId="45" fillId="0" borderId="0" xfId="8" applyFont="1" applyAlignment="1">
      <alignment vertical="center" wrapText="1"/>
    </xf>
    <xf numFmtId="0" fontId="45" fillId="6" borderId="12" xfId="8" applyFont="1" applyFill="1" applyBorder="1" applyAlignment="1">
      <alignment horizontal="center" vertical="center" shrinkToFit="1"/>
    </xf>
    <xf numFmtId="0" fontId="40" fillId="0" borderId="0" xfId="8" applyFont="1">
      <alignment vertical="center"/>
    </xf>
    <xf numFmtId="0" fontId="14" fillId="0" borderId="0" xfId="8" applyFont="1" applyAlignment="1">
      <alignment vertical="center" shrinkToFit="1"/>
    </xf>
    <xf numFmtId="0" fontId="14" fillId="0" borderId="0" xfId="8" applyFont="1" applyAlignment="1">
      <alignment horizontal="right" vertical="center"/>
    </xf>
    <xf numFmtId="0" fontId="16" fillId="0" borderId="87" xfId="8" applyFont="1" applyBorder="1" applyAlignment="1">
      <alignment horizontal="center" vertical="center" wrapText="1"/>
    </xf>
    <xf numFmtId="0" fontId="16" fillId="0" borderId="65" xfId="8" applyFont="1" applyBorder="1" applyAlignment="1">
      <alignment horizontal="center" vertical="center" shrinkToFit="1"/>
    </xf>
    <xf numFmtId="0" fontId="16" fillId="0" borderId="12" xfId="8" applyFont="1" applyBorder="1" applyAlignment="1">
      <alignment vertical="center" shrinkToFit="1"/>
    </xf>
    <xf numFmtId="178" fontId="16" fillId="0" borderId="12" xfId="8" applyNumberFormat="1" applyFont="1" applyBorder="1" applyAlignment="1">
      <alignment horizontal="right" vertical="center" shrinkToFit="1"/>
    </xf>
    <xf numFmtId="0" fontId="16" fillId="0" borderId="186" xfId="8" applyFont="1" applyBorder="1" applyAlignment="1">
      <alignment vertical="center" shrinkToFit="1"/>
    </xf>
    <xf numFmtId="0" fontId="16" fillId="0" borderId="184" xfId="8" applyFont="1" applyBorder="1" applyAlignment="1">
      <alignment horizontal="right" vertical="center" wrapText="1"/>
    </xf>
    <xf numFmtId="0" fontId="16" fillId="0" borderId="187" xfId="8" applyFont="1" applyBorder="1" applyAlignment="1">
      <alignment horizontal="right" vertical="center" wrapText="1"/>
    </xf>
    <xf numFmtId="0" fontId="16" fillId="0" borderId="187" xfId="8" applyFont="1" applyBorder="1" applyAlignment="1">
      <alignment horizontal="right" vertical="center" shrinkToFit="1"/>
    </xf>
    <xf numFmtId="178" fontId="16" fillId="0" borderId="186" xfId="8" applyNumberFormat="1" applyFont="1" applyBorder="1" applyAlignment="1">
      <alignment vertical="center" shrinkToFit="1"/>
    </xf>
    <xf numFmtId="178" fontId="16" fillId="0" borderId="186" xfId="8" applyNumberFormat="1" applyFont="1" applyBorder="1" applyAlignment="1">
      <alignment horizontal="right" vertical="center" shrinkToFit="1"/>
    </xf>
    <xf numFmtId="0" fontId="14" fillId="0" borderId="12" xfId="8" applyFont="1" applyBorder="1" applyAlignment="1">
      <alignment vertical="center" shrinkToFit="1"/>
    </xf>
    <xf numFmtId="0" fontId="14" fillId="0" borderId="12" xfId="8" applyFont="1" applyBorder="1" applyAlignment="1">
      <alignment horizontal="center" vertical="center"/>
    </xf>
    <xf numFmtId="0" fontId="14" fillId="0" borderId="13" xfId="8" applyFont="1" applyBorder="1" applyAlignment="1">
      <alignment horizontal="center" vertical="center"/>
    </xf>
    <xf numFmtId="0" fontId="48" fillId="0" borderId="16" xfId="8" applyFont="1" applyBorder="1" applyAlignment="1">
      <alignment horizontal="center" vertical="center" wrapText="1" shrinkToFit="1"/>
    </xf>
    <xf numFmtId="38" fontId="14" fillId="0" borderId="0" xfId="1" applyFont="1" applyProtection="1">
      <alignment vertical="center"/>
    </xf>
    <xf numFmtId="0" fontId="46" fillId="0" borderId="12" xfId="8" applyFont="1" applyBorder="1" applyAlignment="1">
      <alignment horizontal="center" vertical="center"/>
    </xf>
    <xf numFmtId="0" fontId="14" fillId="0" borderId="87" xfId="8" applyFont="1" applyBorder="1" applyAlignment="1">
      <alignment horizontal="center" vertical="center" wrapText="1"/>
    </xf>
    <xf numFmtId="0" fontId="16" fillId="0" borderId="65" xfId="8" applyFont="1" applyBorder="1" applyAlignment="1">
      <alignment horizontal="center" vertical="center" wrapText="1"/>
    </xf>
    <xf numFmtId="178" fontId="16" fillId="0" borderId="87" xfId="8" applyNumberFormat="1" applyFont="1" applyBorder="1" applyAlignment="1">
      <alignment horizontal="right" vertical="center" shrinkToFit="1"/>
    </xf>
    <xf numFmtId="0" fontId="49" fillId="0" borderId="184" xfId="8" applyFont="1" applyBorder="1" applyAlignment="1">
      <alignment horizontal="right" vertical="center" wrapText="1"/>
    </xf>
    <xf numFmtId="0" fontId="49" fillId="0" borderId="187" xfId="8" applyFont="1" applyBorder="1" applyAlignment="1">
      <alignment horizontal="right" vertical="center" shrinkToFit="1"/>
    </xf>
    <xf numFmtId="0" fontId="16" fillId="0" borderId="188" xfId="8" applyFont="1" applyBorder="1" applyAlignment="1">
      <alignment horizontal="right" vertical="center" wrapText="1"/>
    </xf>
    <xf numFmtId="0" fontId="85" fillId="6" borderId="12" xfId="8" applyFont="1" applyFill="1" applyBorder="1" applyAlignment="1">
      <alignment horizontal="center" vertical="center" shrinkToFit="1"/>
    </xf>
    <xf numFmtId="0" fontId="82" fillId="0" borderId="221" xfId="8" applyFont="1" applyBorder="1">
      <alignment vertical="center"/>
    </xf>
    <xf numFmtId="0" fontId="82" fillId="0" borderId="223" xfId="8" applyFont="1" applyBorder="1">
      <alignment vertical="center"/>
    </xf>
    <xf numFmtId="0" fontId="82" fillId="0" borderId="0" xfId="8" applyFont="1">
      <alignment vertical="center"/>
    </xf>
    <xf numFmtId="3" fontId="69" fillId="0" borderId="0" xfId="0" applyNumberFormat="1" applyFont="1" applyAlignment="1">
      <alignment horizontal="right" vertical="center" wrapText="1"/>
    </xf>
    <xf numFmtId="0" fontId="82" fillId="0" borderId="269" xfId="8" applyFont="1" applyBorder="1">
      <alignment vertical="center"/>
    </xf>
    <xf numFmtId="0" fontId="82" fillId="0" borderId="270" xfId="8" applyFont="1" applyBorder="1">
      <alignment vertical="center"/>
    </xf>
    <xf numFmtId="0" fontId="82" fillId="0" borderId="0" xfId="0" applyFont="1">
      <alignment vertical="center"/>
    </xf>
    <xf numFmtId="38" fontId="14" fillId="0" borderId="0" xfId="1" applyFont="1" applyAlignment="1" applyProtection="1">
      <alignment vertical="center" shrinkToFit="1"/>
    </xf>
    <xf numFmtId="38" fontId="16" fillId="0" borderId="187" xfId="1" applyFont="1" applyBorder="1" applyAlignment="1" applyProtection="1">
      <alignment horizontal="right" vertical="center" shrinkToFit="1"/>
    </xf>
    <xf numFmtId="0" fontId="14" fillId="0" borderId="0" xfId="8" applyFont="1" applyAlignment="1">
      <alignment horizontal="center" vertical="center"/>
    </xf>
    <xf numFmtId="0" fontId="16" fillId="0" borderId="187" xfId="8" applyFont="1" applyBorder="1" applyAlignment="1">
      <alignment horizontal="center" vertical="center" wrapText="1"/>
    </xf>
    <xf numFmtId="0" fontId="14" fillId="0" borderId="4" xfId="8" applyFont="1" applyBorder="1">
      <alignment vertical="center"/>
    </xf>
    <xf numFmtId="0" fontId="45" fillId="0" borderId="12" xfId="8" applyFont="1" applyBorder="1" applyAlignment="1">
      <alignment horizontal="center" vertical="center" shrinkToFit="1"/>
    </xf>
    <xf numFmtId="0" fontId="48" fillId="0" borderId="12" xfId="8" applyFont="1" applyBorder="1" applyAlignment="1">
      <alignment horizontal="center" vertical="center" wrapText="1" shrinkToFit="1"/>
    </xf>
    <xf numFmtId="0" fontId="49" fillId="0" borderId="187" xfId="8" applyFont="1" applyBorder="1" applyAlignment="1">
      <alignment horizontal="right" vertical="center" wrapText="1"/>
    </xf>
    <xf numFmtId="0" fontId="14" fillId="0" borderId="0" xfId="8" applyFont="1" applyAlignment="1">
      <alignment horizontal="center" vertical="center" shrinkToFit="1"/>
    </xf>
    <xf numFmtId="0" fontId="49" fillId="0" borderId="187" xfId="8" applyFont="1" applyBorder="1" applyAlignment="1">
      <alignment horizontal="center" vertical="center" shrinkToFit="1"/>
    </xf>
    <xf numFmtId="0" fontId="14" fillId="0" borderId="12" xfId="8" applyFont="1" applyBorder="1" applyAlignment="1">
      <alignment horizontal="center" vertical="center" shrinkToFit="1"/>
    </xf>
    <xf numFmtId="0" fontId="14" fillId="0" borderId="13" xfId="8" applyFont="1" applyBorder="1" applyAlignment="1">
      <alignment horizontal="center" vertical="center" shrinkToFit="1"/>
    </xf>
    <xf numFmtId="0" fontId="16" fillId="0" borderId="185" xfId="8" applyFont="1" applyBorder="1" applyAlignment="1">
      <alignment horizontal="right" vertical="center" wrapText="1"/>
    </xf>
    <xf numFmtId="0" fontId="45" fillId="0" borderId="221" xfId="8" applyFont="1" applyBorder="1" applyAlignment="1">
      <alignment horizontal="left" vertical="center"/>
    </xf>
    <xf numFmtId="0" fontId="14" fillId="0" borderId="223" xfId="8" applyFont="1" applyBorder="1">
      <alignment vertical="center"/>
    </xf>
    <xf numFmtId="0" fontId="85" fillId="0" borderId="269" xfId="8" applyFont="1" applyBorder="1" applyAlignment="1">
      <alignment horizontal="left" vertical="center"/>
    </xf>
    <xf numFmtId="0" fontId="14" fillId="0" borderId="270" xfId="8" applyFont="1" applyBorder="1">
      <alignment vertical="center"/>
    </xf>
    <xf numFmtId="0" fontId="88" fillId="0" borderId="0" xfId="0" applyFont="1" applyProtection="1">
      <alignment vertical="center"/>
      <protection locked="0"/>
    </xf>
    <xf numFmtId="0" fontId="28" fillId="0" borderId="57" xfId="0" applyFont="1" applyBorder="1" applyAlignment="1" applyProtection="1">
      <alignment horizontal="center" vertical="center"/>
      <protection locked="0"/>
    </xf>
    <xf numFmtId="0" fontId="36" fillId="0" borderId="0" xfId="3" applyFont="1" applyProtection="1">
      <alignment vertical="center"/>
      <protection locked="0"/>
    </xf>
    <xf numFmtId="0" fontId="33" fillId="0" borderId="42" xfId="0" applyFont="1" applyBorder="1" applyAlignment="1" applyProtection="1">
      <alignment vertical="center" wrapText="1" shrinkToFit="1"/>
      <protection locked="0"/>
    </xf>
    <xf numFmtId="0" fontId="33" fillId="0" borderId="42" xfId="0" applyFont="1" applyBorder="1" applyAlignment="1" applyProtection="1">
      <alignment vertical="center" wrapText="1"/>
      <protection locked="0"/>
    </xf>
    <xf numFmtId="38" fontId="33" fillId="0" borderId="42" xfId="1" applyFont="1" applyBorder="1" applyAlignment="1" applyProtection="1">
      <alignment horizontal="right" vertical="center" shrinkToFit="1"/>
      <protection locked="0"/>
    </xf>
    <xf numFmtId="0" fontId="28" fillId="0" borderId="92" xfId="0" applyFont="1" applyBorder="1" applyAlignment="1" applyProtection="1">
      <alignment horizontal="left" vertical="center" wrapText="1"/>
      <protection locked="0"/>
    </xf>
    <xf numFmtId="0" fontId="28" fillId="0" borderId="57" xfId="0" applyFont="1" applyBorder="1" applyAlignment="1" applyProtection="1">
      <alignment horizontal="left" vertical="center" wrapText="1"/>
      <protection locked="0"/>
    </xf>
    <xf numFmtId="0" fontId="45" fillId="0" borderId="12" xfId="8" applyFont="1" applyBorder="1" applyAlignment="1" applyProtection="1">
      <alignment vertical="center" wrapText="1" shrinkToFit="1"/>
      <protection locked="0"/>
    </xf>
    <xf numFmtId="0" fontId="45" fillId="0" borderId="13" xfId="8" applyFont="1" applyBorder="1" applyAlignment="1" applyProtection="1">
      <alignment vertical="center" wrapText="1" shrinkToFit="1"/>
      <protection locked="0"/>
    </xf>
    <xf numFmtId="0" fontId="0" fillId="0" borderId="0" xfId="0" applyAlignment="1">
      <alignment horizontal="left" vertical="center"/>
    </xf>
    <xf numFmtId="49" fontId="45" fillId="0" borderId="13" xfId="8" applyNumberFormat="1" applyFont="1" applyBorder="1" applyAlignment="1" applyProtection="1">
      <alignment horizontal="left" vertical="center" shrinkToFit="1"/>
      <protection locked="0"/>
    </xf>
    <xf numFmtId="49" fontId="45" fillId="0" borderId="12" xfId="8" applyNumberFormat="1" applyFont="1" applyBorder="1" applyAlignment="1" applyProtection="1">
      <alignment horizontal="left" vertical="center" shrinkToFit="1"/>
      <protection locked="0"/>
    </xf>
    <xf numFmtId="49" fontId="45" fillId="0" borderId="12" xfId="8" applyNumberFormat="1" applyFont="1" applyBorder="1" applyAlignment="1" applyProtection="1">
      <alignment horizontal="left" vertical="center"/>
      <protection locked="0"/>
    </xf>
    <xf numFmtId="0" fontId="45" fillId="0" borderId="87" xfId="8" applyFont="1" applyBorder="1" applyAlignment="1">
      <alignment horizontal="center" vertical="center" wrapText="1"/>
    </xf>
    <xf numFmtId="0" fontId="28" fillId="0" borderId="65" xfId="0" applyFont="1" applyBorder="1" applyAlignment="1" applyProtection="1">
      <alignment horizontal="center" vertical="center"/>
      <protection locked="0"/>
    </xf>
    <xf numFmtId="0" fontId="31" fillId="0" borderId="65" xfId="0" applyFont="1" applyBorder="1" applyAlignment="1" applyProtection="1">
      <alignment horizontal="center" vertical="center"/>
      <protection locked="0"/>
    </xf>
    <xf numFmtId="0" fontId="28" fillId="0" borderId="65" xfId="0" applyFont="1" applyBorder="1" applyAlignment="1" applyProtection="1">
      <alignment horizontal="left" vertical="center" wrapText="1"/>
      <protection locked="0"/>
    </xf>
    <xf numFmtId="0" fontId="45" fillId="0" borderId="0" xfId="8" applyFont="1" applyAlignment="1">
      <alignment horizontal="left" vertical="center" wrapText="1"/>
    </xf>
    <xf numFmtId="0" fontId="37" fillId="0" borderId="7" xfId="8" applyFont="1" applyBorder="1">
      <alignment vertical="center"/>
    </xf>
    <xf numFmtId="0" fontId="79" fillId="0" borderId="7" xfId="8" applyFont="1" applyBorder="1">
      <alignment vertical="center"/>
    </xf>
    <xf numFmtId="0" fontId="80" fillId="0" borderId="221" xfId="8" applyFont="1" applyBorder="1">
      <alignment vertical="center"/>
    </xf>
    <xf numFmtId="0" fontId="14" fillId="0" borderId="293" xfId="8" applyFont="1" applyBorder="1">
      <alignment vertical="center"/>
    </xf>
    <xf numFmtId="38" fontId="14" fillId="0" borderId="221" xfId="1" applyFont="1" applyBorder="1" applyAlignment="1" applyProtection="1">
      <alignment vertical="center" shrinkToFit="1"/>
    </xf>
    <xf numFmtId="0" fontId="14" fillId="0" borderId="7" xfId="8" applyFont="1" applyBorder="1">
      <alignment vertical="center"/>
    </xf>
    <xf numFmtId="0" fontId="24" fillId="0" borderId="101" xfId="3" applyFont="1" applyBorder="1">
      <alignment vertical="center"/>
    </xf>
    <xf numFmtId="49" fontId="24" fillId="0" borderId="7" xfId="3" applyNumberFormat="1" applyFont="1" applyBorder="1" applyAlignment="1">
      <alignment horizontal="center" vertical="center" wrapText="1"/>
    </xf>
    <xf numFmtId="177" fontId="16" fillId="0" borderId="81" xfId="8" applyNumberFormat="1" applyFont="1" applyBorder="1" applyAlignment="1">
      <alignment vertical="center" shrinkToFit="1"/>
    </xf>
    <xf numFmtId="177" fontId="16" fillId="0" borderId="292" xfId="8" applyNumberFormat="1" applyFont="1" applyBorder="1" applyAlignment="1">
      <alignment vertical="center" shrinkToFit="1"/>
    </xf>
    <xf numFmtId="0" fontId="45" fillId="0" borderId="0" xfId="8" applyFont="1">
      <alignment vertical="center"/>
    </xf>
    <xf numFmtId="0" fontId="16" fillId="0" borderId="187" xfId="8" applyFont="1" applyBorder="1" applyAlignment="1">
      <alignment horizontal="center" vertical="center" shrinkToFit="1"/>
    </xf>
    <xf numFmtId="178" fontId="16" fillId="0" borderId="12" xfId="8" applyNumberFormat="1" applyFont="1" applyBorder="1" applyAlignment="1" applyProtection="1">
      <alignment horizontal="center" vertical="center" shrinkToFit="1"/>
      <protection locked="0"/>
    </xf>
    <xf numFmtId="38" fontId="14" fillId="0" borderId="0" xfId="1" applyFont="1">
      <alignment vertical="center"/>
    </xf>
    <xf numFmtId="0" fontId="14" fillId="14" borderId="0" xfId="8" applyFont="1" applyFill="1">
      <alignment vertical="center"/>
    </xf>
    <xf numFmtId="3" fontId="94" fillId="0" borderId="294" xfId="0" applyNumberFormat="1" applyFont="1" applyBorder="1" applyAlignment="1">
      <alignment horizontal="right" vertical="center" wrapText="1"/>
    </xf>
    <xf numFmtId="3" fontId="94" fillId="0" borderId="295" xfId="0" applyNumberFormat="1" applyFont="1" applyBorder="1" applyAlignment="1">
      <alignment horizontal="right" vertical="center" wrapText="1"/>
    </xf>
    <xf numFmtId="3" fontId="94" fillId="0" borderId="296" xfId="0" applyNumberFormat="1" applyFont="1" applyBorder="1" applyAlignment="1">
      <alignment horizontal="right" vertical="center" wrapText="1"/>
    </xf>
    <xf numFmtId="0" fontId="0" fillId="10" borderId="0" xfId="0" applyFill="1" applyAlignment="1" applyProtection="1">
      <alignment vertical="top" wrapText="1"/>
      <protection locked="0"/>
    </xf>
    <xf numFmtId="0" fontId="33" fillId="0" borderId="241" xfId="0" applyFont="1" applyBorder="1" applyAlignment="1" applyProtection="1">
      <alignment horizontal="center" vertical="center" shrinkToFit="1"/>
      <protection locked="0"/>
    </xf>
    <xf numFmtId="0" fontId="33" fillId="0" borderId="203" xfId="0" applyFont="1" applyBorder="1" applyAlignment="1" applyProtection="1">
      <alignment horizontal="center" vertical="center" shrinkToFit="1"/>
      <protection locked="0"/>
    </xf>
    <xf numFmtId="0" fontId="33" fillId="0" borderId="114" xfId="0" applyFont="1" applyBorder="1" applyAlignment="1" applyProtection="1">
      <alignment horizontal="center" vertical="center" shrinkToFit="1"/>
      <protection locked="0"/>
    </xf>
    <xf numFmtId="0" fontId="19" fillId="0" borderId="3" xfId="0" applyFont="1" applyBorder="1" applyAlignment="1">
      <alignment horizontal="left" vertical="center" shrinkToFit="1"/>
    </xf>
    <xf numFmtId="0" fontId="19" fillId="0" borderId="0" xfId="0" applyFont="1" applyAlignment="1">
      <alignment horizontal="center" vertical="center" shrinkToFit="1"/>
    </xf>
    <xf numFmtId="0" fontId="82" fillId="0" borderId="222" xfId="8" applyFont="1" applyBorder="1">
      <alignment vertical="center"/>
    </xf>
    <xf numFmtId="0" fontId="82" fillId="0" borderId="268" xfId="8" applyFont="1" applyBorder="1">
      <alignment vertical="center"/>
    </xf>
    <xf numFmtId="0" fontId="45" fillId="0" borderId="222" xfId="8" applyFont="1" applyBorder="1" applyAlignment="1">
      <alignment horizontal="left" vertical="center"/>
    </xf>
    <xf numFmtId="0" fontId="14" fillId="0" borderId="221" xfId="8" applyFont="1" applyBorder="1">
      <alignment vertical="center"/>
    </xf>
    <xf numFmtId="0" fontId="85" fillId="0" borderId="268" xfId="8" applyFont="1" applyBorder="1" applyAlignment="1">
      <alignment horizontal="left" vertical="center"/>
    </xf>
    <xf numFmtId="0" fontId="14" fillId="0" borderId="269" xfId="8" applyFont="1" applyBorder="1">
      <alignment vertical="center"/>
    </xf>
    <xf numFmtId="0" fontId="80" fillId="0" borderId="222" xfId="8" applyFont="1" applyBorder="1">
      <alignment vertical="center"/>
    </xf>
    <xf numFmtId="0" fontId="80" fillId="0" borderId="268" xfId="8" applyFont="1" applyBorder="1" applyAlignment="1">
      <alignment horizontal="left" vertical="center"/>
    </xf>
    <xf numFmtId="0" fontId="51" fillId="0" borderId="0" xfId="3" applyFont="1">
      <alignment vertical="center"/>
    </xf>
    <xf numFmtId="38" fontId="53" fillId="13" borderId="43" xfId="2" applyFont="1" applyFill="1" applyBorder="1" applyAlignment="1" applyProtection="1">
      <alignment horizontal="center" vertical="center"/>
    </xf>
    <xf numFmtId="38" fontId="53" fillId="13" borderId="36" xfId="2" applyFont="1" applyFill="1" applyBorder="1" applyAlignment="1" applyProtection="1">
      <alignment horizontal="center" vertical="center"/>
    </xf>
    <xf numFmtId="38" fontId="53" fillId="5" borderId="43" xfId="2" applyFont="1" applyFill="1" applyBorder="1" applyAlignment="1" applyProtection="1">
      <alignment horizontal="center" vertical="center"/>
    </xf>
    <xf numFmtId="38" fontId="53" fillId="5" borderId="36" xfId="2" applyFont="1" applyFill="1" applyBorder="1" applyAlignment="1" applyProtection="1">
      <alignment horizontal="center" vertical="center"/>
    </xf>
    <xf numFmtId="38" fontId="53" fillId="5" borderId="37" xfId="2" applyFont="1" applyFill="1" applyBorder="1" applyAlignment="1" applyProtection="1">
      <alignment horizontal="center" vertical="center"/>
    </xf>
    <xf numFmtId="0" fontId="25" fillId="13" borderId="46" xfId="3" applyFont="1" applyFill="1" applyBorder="1" applyAlignment="1">
      <alignment horizontal="center" vertical="center"/>
    </xf>
    <xf numFmtId="0" fontId="25" fillId="13" borderId="11" xfId="3" applyFont="1" applyFill="1" applyBorder="1" applyAlignment="1">
      <alignment horizontal="center" vertical="center"/>
    </xf>
    <xf numFmtId="0" fontId="25" fillId="5" borderId="46" xfId="3" applyFont="1" applyFill="1" applyBorder="1" applyAlignment="1">
      <alignment horizontal="center" vertical="center"/>
    </xf>
    <xf numFmtId="0" fontId="25" fillId="5" borderId="11" xfId="3" applyFont="1" applyFill="1" applyBorder="1" applyAlignment="1">
      <alignment horizontal="center" vertical="center"/>
    </xf>
    <xf numFmtId="0" fontId="25" fillId="5" borderId="10" xfId="3" applyFont="1" applyFill="1" applyBorder="1" applyAlignment="1">
      <alignment horizontal="center" vertical="center"/>
    </xf>
    <xf numFmtId="38" fontId="53" fillId="4" borderId="55" xfId="2" applyFont="1" applyFill="1" applyBorder="1" applyAlignment="1" applyProtection="1">
      <alignment vertical="center"/>
    </xf>
    <xf numFmtId="38" fontId="53" fillId="4" borderId="59" xfId="2" applyFont="1" applyFill="1" applyBorder="1" applyAlignment="1" applyProtection="1">
      <alignment vertical="center"/>
    </xf>
    <xf numFmtId="38" fontId="53" fillId="4" borderId="115" xfId="2" applyFont="1" applyFill="1" applyBorder="1" applyAlignment="1" applyProtection="1">
      <alignment vertical="center"/>
    </xf>
    <xf numFmtId="38" fontId="53" fillId="4" borderId="43" xfId="2" applyFont="1" applyFill="1" applyBorder="1" applyAlignment="1" applyProtection="1">
      <alignment vertical="center"/>
    </xf>
    <xf numFmtId="38" fontId="53" fillId="4" borderId="36" xfId="2" applyFont="1" applyFill="1" applyBorder="1" applyAlignment="1" applyProtection="1">
      <alignment vertical="center"/>
    </xf>
    <xf numFmtId="38" fontId="53" fillId="4" borderId="44" xfId="2" applyFont="1" applyFill="1" applyBorder="1" applyAlignment="1" applyProtection="1">
      <alignment vertical="center"/>
    </xf>
    <xf numFmtId="38" fontId="53" fillId="5" borderId="55" xfId="2" applyFont="1" applyFill="1" applyBorder="1" applyAlignment="1" applyProtection="1">
      <alignment horizontal="center" vertical="center"/>
    </xf>
    <xf numFmtId="38" fontId="53" fillId="5" borderId="59" xfId="2" applyFont="1" applyFill="1" applyBorder="1" applyAlignment="1" applyProtection="1">
      <alignment horizontal="center" vertical="center"/>
    </xf>
    <xf numFmtId="38" fontId="53" fillId="5" borderId="56" xfId="2" applyFont="1" applyFill="1" applyBorder="1" applyAlignment="1" applyProtection="1">
      <alignment horizontal="center" vertical="center"/>
    </xf>
    <xf numFmtId="0" fontId="53" fillId="0" borderId="69" xfId="3" applyFont="1" applyBorder="1" applyAlignment="1" applyProtection="1">
      <alignment vertical="center" shrinkToFit="1"/>
      <protection locked="0"/>
    </xf>
    <xf numFmtId="0" fontId="24" fillId="0" borderId="116" xfId="3" applyFont="1" applyBorder="1" applyAlignment="1">
      <alignment horizontal="center" vertical="center"/>
    </xf>
    <xf numFmtId="0" fontId="24" fillId="0" borderId="69" xfId="3" applyFont="1" applyBorder="1" applyAlignment="1">
      <alignment horizontal="center" vertical="center"/>
    </xf>
    <xf numFmtId="0" fontId="25" fillId="0" borderId="111" xfId="3" applyFont="1" applyBorder="1" applyAlignment="1">
      <alignment horizontal="center" vertical="center"/>
    </xf>
    <xf numFmtId="0" fontId="25" fillId="0" borderId="66" xfId="3" applyFont="1" applyBorder="1" applyAlignment="1">
      <alignment horizontal="center" vertical="center"/>
    </xf>
    <xf numFmtId="0" fontId="27" fillId="5" borderId="114" xfId="3" applyFont="1" applyFill="1" applyBorder="1" applyAlignment="1">
      <alignment horizontal="left" vertical="center" indent="1"/>
    </xf>
    <xf numFmtId="0" fontId="27" fillId="5" borderId="42" xfId="3" applyFont="1" applyFill="1" applyBorder="1" applyAlignment="1">
      <alignment horizontal="left" vertical="center" indent="1"/>
    </xf>
    <xf numFmtId="0" fontId="27" fillId="5" borderId="114" xfId="3" applyFont="1" applyFill="1" applyBorder="1" applyAlignment="1">
      <alignment horizontal="left" vertical="center" wrapText="1"/>
    </xf>
    <xf numFmtId="0" fontId="27" fillId="5" borderId="42" xfId="3" applyFont="1" applyFill="1" applyBorder="1" applyAlignment="1">
      <alignment horizontal="left" vertical="center"/>
    </xf>
    <xf numFmtId="0" fontId="27" fillId="5" borderId="112" xfId="3" applyFont="1" applyFill="1" applyBorder="1" applyAlignment="1">
      <alignment horizontal="left" vertical="center" indent="1"/>
    </xf>
    <xf numFmtId="0" fontId="27" fillId="5" borderId="19" xfId="3" applyFont="1" applyFill="1" applyBorder="1" applyAlignment="1">
      <alignment horizontal="left" vertical="center" indent="1"/>
    </xf>
    <xf numFmtId="0" fontId="36" fillId="0" borderId="0" xfId="3" applyFont="1" applyAlignment="1">
      <alignment horizontal="left" vertical="center" shrinkToFit="1"/>
    </xf>
    <xf numFmtId="0" fontId="22" fillId="2" borderId="174" xfId="3" applyFont="1" applyFill="1" applyBorder="1" applyAlignment="1">
      <alignment horizontal="center" vertical="center"/>
    </xf>
    <xf numFmtId="0" fontId="22" fillId="2" borderId="175" xfId="3" applyFont="1" applyFill="1" applyBorder="1" applyAlignment="1">
      <alignment horizontal="center" vertical="center"/>
    </xf>
    <xf numFmtId="0" fontId="22" fillId="2" borderId="176" xfId="3" applyFont="1" applyFill="1" applyBorder="1" applyAlignment="1">
      <alignment horizontal="center" vertical="center"/>
    </xf>
    <xf numFmtId="0" fontId="22" fillId="5" borderId="177" xfId="3" applyFont="1" applyFill="1" applyBorder="1" applyAlignment="1">
      <alignment horizontal="center" vertical="center"/>
    </xf>
    <xf numFmtId="0" fontId="22" fillId="5" borderId="178" xfId="3" applyFont="1" applyFill="1" applyBorder="1" applyAlignment="1">
      <alignment horizontal="center" vertical="center"/>
    </xf>
    <xf numFmtId="38" fontId="53" fillId="4" borderId="194" xfId="2" applyFont="1" applyFill="1" applyBorder="1" applyAlignment="1" applyProtection="1">
      <alignment horizontal="right" vertical="center"/>
    </xf>
    <xf numFmtId="38" fontId="53" fillId="4" borderId="192" xfId="2" applyFont="1" applyFill="1" applyBorder="1" applyAlignment="1" applyProtection="1">
      <alignment horizontal="right" vertical="center"/>
    </xf>
    <xf numFmtId="38" fontId="53" fillId="4" borderId="193" xfId="2" applyFont="1" applyFill="1" applyBorder="1" applyAlignment="1" applyProtection="1">
      <alignment horizontal="right" vertical="center"/>
    </xf>
    <xf numFmtId="0" fontId="22" fillId="0" borderId="0" xfId="3" applyFont="1" applyAlignment="1">
      <alignment horizontal="right" vertical="center"/>
    </xf>
    <xf numFmtId="0" fontId="25" fillId="0" borderId="0" xfId="3" applyFont="1" applyAlignment="1">
      <alignment horizontal="left" vertical="center"/>
    </xf>
    <xf numFmtId="0" fontId="27" fillId="5" borderId="20" xfId="3" applyFont="1" applyFill="1" applyBorder="1" applyAlignment="1">
      <alignment horizontal="left" vertical="center" indent="1"/>
    </xf>
    <xf numFmtId="0" fontId="27" fillId="5" borderId="21" xfId="3" applyFont="1" applyFill="1" applyBorder="1" applyAlignment="1">
      <alignment horizontal="left" vertical="center" indent="1"/>
    </xf>
    <xf numFmtId="0" fontId="27" fillId="5" borderId="22" xfId="3" applyFont="1" applyFill="1" applyBorder="1" applyAlignment="1">
      <alignment horizontal="left" vertical="center" indent="1"/>
    </xf>
    <xf numFmtId="38" fontId="53" fillId="4" borderId="23" xfId="2" applyFont="1" applyFill="1" applyBorder="1" applyAlignment="1" applyProtection="1">
      <alignment horizontal="right" vertical="center"/>
    </xf>
    <xf numFmtId="38" fontId="53" fillId="4" borderId="21" xfId="2" applyFont="1" applyFill="1" applyBorder="1" applyAlignment="1" applyProtection="1">
      <alignment horizontal="right" vertical="center"/>
    </xf>
    <xf numFmtId="38" fontId="53" fillId="4" borderId="22" xfId="2" applyFont="1" applyFill="1" applyBorder="1" applyAlignment="1" applyProtection="1">
      <alignment horizontal="right" vertical="center"/>
    </xf>
    <xf numFmtId="0" fontId="36" fillId="0" borderId="0" xfId="3" applyFont="1" applyAlignment="1" applyProtection="1">
      <alignment horizontal="left" vertical="center" shrinkToFit="1"/>
      <protection locked="0"/>
    </xf>
    <xf numFmtId="0" fontId="22" fillId="5" borderId="180" xfId="3" applyFont="1" applyFill="1" applyBorder="1" applyAlignment="1">
      <alignment horizontal="center" vertical="center"/>
    </xf>
    <xf numFmtId="0" fontId="22" fillId="5" borderId="181" xfId="3" applyFont="1" applyFill="1" applyBorder="1" applyAlignment="1">
      <alignment horizontal="center" vertical="center"/>
    </xf>
    <xf numFmtId="0" fontId="23" fillId="0" borderId="178" xfId="3" applyFont="1" applyBorder="1" applyAlignment="1" applyProtection="1">
      <alignment horizontal="center" vertical="center"/>
      <protection locked="0"/>
    </xf>
    <xf numFmtId="0" fontId="23" fillId="0" borderId="179" xfId="3" applyFont="1" applyBorder="1" applyAlignment="1" applyProtection="1">
      <alignment horizontal="center" vertical="center"/>
      <protection locked="0"/>
    </xf>
    <xf numFmtId="14" fontId="22" fillId="10" borderId="178" xfId="3" applyNumberFormat="1" applyFont="1" applyFill="1" applyBorder="1" applyAlignment="1" applyProtection="1">
      <alignment horizontal="center" vertical="center"/>
      <protection locked="0"/>
    </xf>
    <xf numFmtId="0" fontId="22" fillId="10" borderId="178" xfId="3" applyFont="1" applyFill="1" applyBorder="1" applyAlignment="1" applyProtection="1">
      <alignment horizontal="center" vertical="center"/>
      <protection locked="0"/>
    </xf>
    <xf numFmtId="0" fontId="22" fillId="10" borderId="179" xfId="3" applyFont="1" applyFill="1" applyBorder="1" applyAlignment="1" applyProtection="1">
      <alignment horizontal="center" vertical="center"/>
      <protection locked="0"/>
    </xf>
    <xf numFmtId="0" fontId="23" fillId="0" borderId="181" xfId="3" applyFont="1" applyBorder="1" applyAlignment="1" applyProtection="1">
      <alignment horizontal="center" vertical="center"/>
      <protection locked="0"/>
    </xf>
    <xf numFmtId="0" fontId="23" fillId="0" borderId="182" xfId="3" applyFont="1" applyBorder="1" applyAlignment="1" applyProtection="1">
      <alignment horizontal="center" vertical="center"/>
      <protection locked="0"/>
    </xf>
    <xf numFmtId="0" fontId="27" fillId="5" borderId="191" xfId="3" applyFont="1" applyFill="1" applyBorder="1" applyAlignment="1">
      <alignment horizontal="left" vertical="center" indent="1"/>
    </xf>
    <xf numFmtId="0" fontId="27" fillId="5" borderId="192" xfId="3" applyFont="1" applyFill="1" applyBorder="1" applyAlignment="1">
      <alignment horizontal="left" vertical="center" indent="1"/>
    </xf>
    <xf numFmtId="0" fontId="27" fillId="5" borderId="193" xfId="3" applyFont="1" applyFill="1" applyBorder="1" applyAlignment="1">
      <alignment horizontal="left" vertical="center" indent="1"/>
    </xf>
    <xf numFmtId="179" fontId="22" fillId="0" borderId="0" xfId="3" applyNumberFormat="1" applyFont="1" applyAlignment="1" applyProtection="1">
      <alignment horizontal="left" vertical="center"/>
      <protection locked="0"/>
    </xf>
    <xf numFmtId="0" fontId="43" fillId="0" borderId="13" xfId="3" applyFont="1" applyBorder="1" applyAlignment="1" applyProtection="1">
      <alignment horizontal="left" vertical="center" indent="1"/>
      <protection locked="0"/>
    </xf>
    <xf numFmtId="0" fontId="43" fillId="0" borderId="14" xfId="3" applyFont="1" applyBorder="1" applyAlignment="1" applyProtection="1">
      <alignment horizontal="left" vertical="center" indent="1"/>
      <protection locked="0"/>
    </xf>
    <xf numFmtId="0" fontId="43" fillId="0" borderId="16" xfId="3" applyFont="1" applyBorder="1" applyAlignment="1" applyProtection="1">
      <alignment horizontal="left" vertical="center" indent="1"/>
      <protection locked="0"/>
    </xf>
    <xf numFmtId="0" fontId="36" fillId="0" borderId="0" xfId="3" applyFont="1" applyAlignment="1" applyProtection="1">
      <alignment horizontal="left" vertical="center" wrapText="1"/>
      <protection locked="0"/>
    </xf>
    <xf numFmtId="0" fontId="70" fillId="0" borderId="0" xfId="3" applyFont="1" applyAlignment="1">
      <alignment horizontal="center" vertical="center"/>
    </xf>
    <xf numFmtId="0" fontId="22" fillId="0" borderId="0" xfId="3" applyFont="1" applyAlignment="1">
      <alignment horizontal="left" vertical="center"/>
    </xf>
    <xf numFmtId="0" fontId="67" fillId="0" borderId="0" xfId="3" applyFont="1" applyAlignment="1">
      <alignment horizontal="center" vertical="center"/>
    </xf>
    <xf numFmtId="0" fontId="25" fillId="0" borderId="46" xfId="3" applyFont="1" applyBorder="1" applyAlignment="1">
      <alignment horizontal="center" vertical="center"/>
    </xf>
    <xf numFmtId="0" fontId="25" fillId="0" borderId="11" xfId="3" applyFont="1" applyBorder="1" applyAlignment="1">
      <alignment horizontal="center" vertical="center"/>
    </xf>
    <xf numFmtId="0" fontId="27" fillId="5" borderId="195" xfId="3" applyFont="1" applyFill="1" applyBorder="1" applyAlignment="1">
      <alignment horizontal="left" vertical="center" wrapText="1"/>
    </xf>
    <xf numFmtId="0" fontId="27" fillId="5" borderId="196" xfId="3" applyFont="1" applyFill="1" applyBorder="1" applyAlignment="1">
      <alignment horizontal="left" vertical="center"/>
    </xf>
    <xf numFmtId="38" fontId="53" fillId="4" borderId="197" xfId="2" applyFont="1" applyFill="1" applyBorder="1" applyAlignment="1" applyProtection="1">
      <alignment horizontal="right" vertical="center"/>
    </xf>
    <xf numFmtId="38" fontId="53" fillId="4" borderId="198" xfId="2" applyFont="1" applyFill="1" applyBorder="1" applyAlignment="1" applyProtection="1">
      <alignment horizontal="right" vertical="center"/>
    </xf>
    <xf numFmtId="38" fontId="53" fillId="4" borderId="199" xfId="2" applyFont="1" applyFill="1" applyBorder="1" applyAlignment="1" applyProtection="1">
      <alignment horizontal="right" vertical="center"/>
    </xf>
    <xf numFmtId="0" fontId="58" fillId="0" borderId="111" xfId="3" applyFont="1" applyBorder="1" applyAlignment="1">
      <alignment horizontal="center" vertical="center"/>
    </xf>
    <xf numFmtId="0" fontId="58" fillId="0" borderId="66" xfId="3" applyFont="1" applyBorder="1" applyAlignment="1">
      <alignment horizontal="center" vertical="center"/>
    </xf>
    <xf numFmtId="0" fontId="25" fillId="5" borderId="55" xfId="3" applyFont="1" applyFill="1" applyBorder="1" applyAlignment="1">
      <alignment horizontal="center" vertical="center"/>
    </xf>
    <xf numFmtId="0" fontId="0" fillId="0" borderId="59" xfId="0" applyBorder="1" applyAlignment="1">
      <alignment horizontal="center" vertical="center"/>
    </xf>
    <xf numFmtId="0" fontId="0" fillId="0" borderId="56" xfId="0" applyBorder="1" applyAlignment="1">
      <alignment horizontal="center" vertical="center"/>
    </xf>
    <xf numFmtId="181" fontId="25" fillId="4" borderId="55" xfId="3" applyNumberFormat="1" applyFont="1" applyFill="1" applyBorder="1" applyAlignment="1">
      <alignment horizontal="center" vertical="center"/>
    </xf>
    <xf numFmtId="181" fontId="25" fillId="4" borderId="59" xfId="3" applyNumberFormat="1" applyFont="1" applyFill="1" applyBorder="1" applyAlignment="1">
      <alignment horizontal="center" vertical="center"/>
    </xf>
    <xf numFmtId="181" fontId="25" fillId="4" borderId="115" xfId="3" applyNumberFormat="1" applyFont="1" applyFill="1" applyBorder="1" applyAlignment="1">
      <alignment horizontal="center" vertical="center"/>
    </xf>
    <xf numFmtId="14" fontId="25" fillId="4" borderId="55" xfId="3" applyNumberFormat="1" applyFont="1" applyFill="1" applyBorder="1" applyAlignment="1">
      <alignment horizontal="center" vertical="center"/>
    </xf>
    <xf numFmtId="14" fontId="25" fillId="4" borderId="59" xfId="3" applyNumberFormat="1" applyFont="1" applyFill="1" applyBorder="1" applyAlignment="1">
      <alignment horizontal="center" vertical="center"/>
    </xf>
    <xf numFmtId="14" fontId="25" fillId="4" borderId="115" xfId="3" applyNumberFormat="1" applyFont="1" applyFill="1" applyBorder="1" applyAlignment="1">
      <alignment horizontal="center" vertical="center"/>
    </xf>
    <xf numFmtId="0" fontId="6" fillId="0" borderId="0" xfId="0" applyFont="1" applyAlignment="1">
      <alignment horizontal="center" vertical="center"/>
    </xf>
    <xf numFmtId="0" fontId="0" fillId="0" borderId="106" xfId="0" applyBorder="1" applyAlignment="1">
      <alignment horizontal="left" vertical="center" wrapText="1"/>
    </xf>
    <xf numFmtId="0" fontId="0" fillId="0" borderId="253" xfId="0" applyBorder="1" applyAlignment="1">
      <alignment horizontal="center" vertical="center"/>
    </xf>
    <xf numFmtId="0" fontId="0" fillId="0" borderId="254" xfId="0" applyBorder="1" applyAlignment="1">
      <alignment horizontal="center" vertical="center"/>
    </xf>
    <xf numFmtId="0" fontId="0" fillId="0" borderId="255" xfId="0" applyBorder="1" applyAlignment="1">
      <alignment horizontal="center" vertical="center"/>
    </xf>
    <xf numFmtId="0" fontId="0" fillId="0" borderId="83" xfId="0" applyBorder="1" applyAlignment="1">
      <alignment horizontal="center" vertical="center"/>
    </xf>
    <xf numFmtId="0" fontId="0" fillId="0" borderId="89" xfId="0" applyBorder="1" applyAlignment="1">
      <alignment horizontal="center" vertical="center"/>
    </xf>
    <xf numFmtId="0" fontId="0" fillId="0" borderId="81" xfId="0" applyBorder="1" applyAlignment="1">
      <alignment horizontal="center" vertical="center"/>
    </xf>
    <xf numFmtId="0" fontId="0" fillId="0" borderId="257" xfId="0" applyBorder="1" applyAlignment="1">
      <alignment horizontal="center" vertical="center"/>
    </xf>
    <xf numFmtId="0" fontId="0" fillId="0" borderId="261" xfId="0" applyBorder="1" applyAlignment="1">
      <alignment horizontal="center" vertical="center"/>
    </xf>
    <xf numFmtId="0" fontId="0" fillId="0" borderId="265" xfId="0" applyBorder="1" applyAlignment="1">
      <alignment horizontal="center" vertical="center"/>
    </xf>
    <xf numFmtId="0" fontId="0" fillId="0" borderId="256" xfId="0" applyBorder="1" applyAlignment="1">
      <alignment horizontal="center" vertical="center"/>
    </xf>
    <xf numFmtId="0" fontId="0" fillId="0" borderId="260" xfId="0" applyBorder="1" applyAlignment="1">
      <alignment horizontal="center" vertical="center"/>
    </xf>
    <xf numFmtId="0" fontId="0" fillId="0" borderId="264" xfId="0" applyBorder="1" applyAlignment="1">
      <alignment horizontal="center" vertical="center"/>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 xfId="0" applyFont="1" applyFill="1" applyBorder="1" applyAlignment="1">
      <alignment horizontal="center" vertical="center"/>
    </xf>
    <xf numFmtId="179" fontId="13" fillId="0" borderId="5" xfId="0" applyNumberFormat="1" applyFont="1" applyBorder="1" applyAlignment="1" applyProtection="1">
      <alignment horizontal="left" vertical="center" wrapText="1"/>
      <protection locked="0"/>
    </xf>
    <xf numFmtId="49" fontId="33" fillId="0" borderId="5" xfId="0" applyNumberFormat="1" applyFont="1" applyBorder="1" applyAlignment="1" applyProtection="1">
      <alignment horizontal="left" vertical="center" shrinkToFit="1"/>
      <protection locked="0"/>
    </xf>
    <xf numFmtId="49" fontId="33" fillId="0" borderId="2" xfId="0" applyNumberFormat="1" applyFont="1" applyBorder="1" applyAlignment="1" applyProtection="1">
      <alignment horizontal="left" vertical="center" shrinkToFit="1"/>
      <protection locked="0"/>
    </xf>
    <xf numFmtId="0" fontId="33" fillId="0" borderId="19" xfId="0" applyFont="1" applyBorder="1" applyAlignment="1" applyProtection="1">
      <alignment horizontal="left" vertical="center" shrinkToFit="1"/>
      <protection locked="0"/>
    </xf>
    <xf numFmtId="38" fontId="33" fillId="0" borderId="19" xfId="1" applyFont="1" applyBorder="1" applyAlignment="1" applyProtection="1">
      <alignment horizontal="right" vertical="center"/>
      <protection locked="0"/>
    </xf>
    <xf numFmtId="38" fontId="33" fillId="0" borderId="55" xfId="1" applyFont="1" applyBorder="1" applyAlignment="1" applyProtection="1">
      <alignment horizontal="right" vertical="center"/>
      <protection locked="0"/>
    </xf>
    <xf numFmtId="0" fontId="24" fillId="5" borderId="115" xfId="0" applyFont="1" applyFill="1" applyBorder="1" applyAlignment="1">
      <alignment horizontal="left" vertical="center" wrapText="1"/>
    </xf>
    <xf numFmtId="0" fontId="24" fillId="5" borderId="19" xfId="0" applyFont="1" applyFill="1" applyBorder="1" applyAlignment="1">
      <alignment horizontal="left" vertical="center" wrapText="1"/>
    </xf>
    <xf numFmtId="0" fontId="24" fillId="5" borderId="113" xfId="0" applyFont="1" applyFill="1" applyBorder="1" applyAlignment="1">
      <alignment horizontal="left" vertical="center" wrapText="1"/>
    </xf>
    <xf numFmtId="3" fontId="33" fillId="0" borderId="44" xfId="0" applyNumberFormat="1" applyFont="1" applyBorder="1" applyAlignment="1" applyProtection="1">
      <alignment horizontal="right" vertical="center"/>
      <protection locked="0"/>
    </xf>
    <xf numFmtId="0" fontId="33" fillId="0" borderId="42" xfId="0" applyFont="1" applyBorder="1" applyAlignment="1" applyProtection="1">
      <alignment horizontal="right" vertical="center"/>
      <protection locked="0"/>
    </xf>
    <xf numFmtId="0" fontId="33" fillId="0" borderId="43" xfId="0" applyFont="1" applyBorder="1" applyAlignment="1" applyProtection="1">
      <alignment horizontal="right" vertical="center"/>
      <protection locked="0"/>
    </xf>
    <xf numFmtId="0" fontId="28" fillId="0" borderId="7" xfId="0" applyFont="1" applyBorder="1" applyAlignment="1">
      <alignment horizontal="left" vertical="center" wrapText="1"/>
    </xf>
    <xf numFmtId="0" fontId="33" fillId="0" borderId="13" xfId="0" applyFont="1" applyBorder="1" applyAlignment="1" applyProtection="1">
      <alignment horizontal="left" vertical="center" shrinkToFit="1"/>
      <protection locked="0"/>
    </xf>
    <xf numFmtId="0" fontId="33" fillId="0" borderId="14" xfId="0" applyFont="1" applyBorder="1" applyAlignment="1" applyProtection="1">
      <alignment horizontal="left" vertical="center" shrinkToFit="1"/>
      <protection locked="0"/>
    </xf>
    <xf numFmtId="0" fontId="33" fillId="0" borderId="16" xfId="0" applyFont="1" applyBorder="1" applyAlignment="1" applyProtection="1">
      <alignment horizontal="left" vertical="center" shrinkToFit="1"/>
      <protection locked="0"/>
    </xf>
    <xf numFmtId="0" fontId="35" fillId="2" borderId="14" xfId="0" applyFont="1" applyFill="1" applyBorder="1" applyAlignment="1">
      <alignment horizontal="center" vertical="center"/>
    </xf>
    <xf numFmtId="0" fontId="35" fillId="2" borderId="16" xfId="0" applyFont="1" applyFill="1" applyBorder="1" applyAlignment="1">
      <alignment horizontal="center" vertical="center"/>
    </xf>
    <xf numFmtId="49" fontId="19" fillId="0" borderId="13" xfId="0" applyNumberFormat="1" applyFont="1" applyBorder="1" applyAlignment="1" applyProtection="1">
      <alignment horizontal="left" vertical="center"/>
      <protection locked="0"/>
    </xf>
    <xf numFmtId="49" fontId="19" fillId="0" borderId="14" xfId="0" applyNumberFormat="1" applyFont="1" applyBorder="1" applyAlignment="1" applyProtection="1">
      <alignment horizontal="left" vertical="center"/>
      <protection locked="0"/>
    </xf>
    <xf numFmtId="49" fontId="19" fillId="0" borderId="16" xfId="0" applyNumberFormat="1" applyFont="1" applyBorder="1" applyAlignment="1" applyProtection="1">
      <alignment horizontal="left" vertical="center"/>
      <protection locked="0"/>
    </xf>
    <xf numFmtId="0" fontId="35" fillId="2" borderId="3" xfId="0" applyFont="1" applyFill="1" applyBorder="1" applyAlignment="1">
      <alignment horizontal="center" vertical="center" wrapText="1"/>
    </xf>
    <xf numFmtId="0" fontId="35" fillId="2" borderId="0" xfId="0" applyFont="1" applyFill="1" applyAlignment="1">
      <alignment horizontal="center" vertical="center" wrapText="1"/>
    </xf>
    <xf numFmtId="0" fontId="36" fillId="2" borderId="4" xfId="0" applyFont="1" applyFill="1" applyBorder="1" applyAlignment="1">
      <alignment horizontal="center" vertical="center" wrapText="1"/>
    </xf>
    <xf numFmtId="0" fontId="36" fillId="2" borderId="6" xfId="0" applyFont="1" applyFill="1" applyBorder="1" applyAlignment="1">
      <alignment horizontal="center" vertical="center" wrapText="1"/>
    </xf>
    <xf numFmtId="0" fontId="36" fillId="2" borderId="7" xfId="0" applyFont="1" applyFill="1" applyBorder="1" applyAlignment="1">
      <alignment horizontal="center" vertical="center" wrapText="1"/>
    </xf>
    <xf numFmtId="0" fontId="36" fillId="2" borderId="8" xfId="0" applyFont="1" applyFill="1" applyBorder="1" applyAlignment="1">
      <alignment horizontal="center" vertical="center" wrapText="1"/>
    </xf>
    <xf numFmtId="0" fontId="13" fillId="0" borderId="1"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13" fillId="0" borderId="3"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6" xfId="0" applyFont="1" applyBorder="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13" fillId="0" borderId="5" xfId="0" applyFont="1" applyBorder="1" applyAlignment="1" applyProtection="1">
      <alignment horizontal="left" vertical="top" wrapText="1" shrinkToFit="1"/>
      <protection locked="0"/>
    </xf>
    <xf numFmtId="0" fontId="13" fillId="0" borderId="2" xfId="0" applyFont="1" applyBorder="1" applyAlignment="1" applyProtection="1">
      <alignment horizontal="left" vertical="top" wrapText="1" shrinkToFit="1"/>
      <protection locked="0"/>
    </xf>
    <xf numFmtId="0" fontId="13" fillId="0" borderId="0" xfId="0" applyFont="1" applyAlignment="1" applyProtection="1">
      <alignment horizontal="left" vertical="top" wrapText="1" shrinkToFit="1"/>
      <protection locked="0"/>
    </xf>
    <xf numFmtId="0" fontId="13" fillId="0" borderId="4" xfId="0" applyFont="1" applyBorder="1" applyAlignment="1" applyProtection="1">
      <alignment horizontal="left" vertical="top" wrapText="1" shrinkToFit="1"/>
      <protection locked="0"/>
    </xf>
    <xf numFmtId="0" fontId="13" fillId="0" borderId="7" xfId="0" applyFont="1" applyBorder="1" applyAlignment="1" applyProtection="1">
      <alignment horizontal="left" vertical="top" wrapText="1" shrinkToFit="1"/>
      <protection locked="0"/>
    </xf>
    <xf numFmtId="0" fontId="13" fillId="0" borderId="8" xfId="0" applyFont="1" applyBorder="1" applyAlignment="1" applyProtection="1">
      <alignment horizontal="left" vertical="top" wrapText="1" shrinkToFit="1"/>
      <protection locked="0"/>
    </xf>
    <xf numFmtId="0" fontId="36" fillId="2" borderId="111" xfId="0" applyFont="1" applyFill="1" applyBorder="1" applyAlignment="1">
      <alignment horizontal="center" vertical="center" wrapText="1"/>
    </xf>
    <xf numFmtId="0" fontId="36" fillId="2" borderId="66" xfId="0" applyFont="1" applyFill="1" applyBorder="1" applyAlignment="1">
      <alignment horizontal="center" vertical="center" wrapText="1"/>
    </xf>
    <xf numFmtId="0" fontId="36" fillId="2" borderId="45" xfId="0" applyFont="1" applyFill="1" applyBorder="1" applyAlignment="1">
      <alignment horizontal="center" vertical="center" wrapText="1"/>
    </xf>
    <xf numFmtId="0" fontId="36" fillId="2" borderId="112" xfId="0" applyFont="1" applyFill="1" applyBorder="1" applyAlignment="1">
      <alignment horizontal="center" vertical="center" wrapText="1"/>
    </xf>
    <xf numFmtId="0" fontId="36" fillId="2" borderId="19" xfId="0" applyFont="1" applyFill="1" applyBorder="1" applyAlignment="1">
      <alignment horizontal="center" vertical="center" wrapText="1"/>
    </xf>
    <xf numFmtId="0" fontId="36" fillId="2" borderId="113" xfId="0" applyFont="1" applyFill="1" applyBorder="1" applyAlignment="1">
      <alignment horizontal="center" vertical="center" wrapText="1"/>
    </xf>
    <xf numFmtId="0" fontId="36" fillId="2" borderId="114" xfId="0" applyFont="1" applyFill="1" applyBorder="1" applyAlignment="1">
      <alignment horizontal="center" vertical="center" wrapText="1"/>
    </xf>
    <xf numFmtId="0" fontId="36" fillId="2" borderId="42" xfId="0" applyFont="1" applyFill="1" applyBorder="1" applyAlignment="1">
      <alignment horizontal="center" vertical="center" wrapText="1"/>
    </xf>
    <xf numFmtId="0" fontId="36" fillId="2" borderId="47" xfId="0" applyFont="1" applyFill="1" applyBorder="1" applyAlignment="1">
      <alignment horizontal="center" vertical="center" wrapText="1"/>
    </xf>
    <xf numFmtId="0" fontId="36" fillId="5" borderId="60" xfId="0" applyFont="1" applyFill="1" applyBorder="1" applyAlignment="1">
      <alignment horizontal="left" vertical="center"/>
    </xf>
    <xf numFmtId="0" fontId="36" fillId="5" borderId="66" xfId="0" applyFont="1" applyFill="1" applyBorder="1" applyAlignment="1">
      <alignment horizontal="left" vertical="center"/>
    </xf>
    <xf numFmtId="0" fontId="36" fillId="5" borderId="45" xfId="0" applyFont="1" applyFill="1" applyBorder="1" applyAlignment="1">
      <alignment horizontal="left" vertical="center"/>
    </xf>
    <xf numFmtId="0" fontId="36" fillId="2" borderId="247" xfId="0" applyFont="1" applyFill="1" applyBorder="1" applyAlignment="1">
      <alignment horizontal="center" vertical="center"/>
    </xf>
    <xf numFmtId="0" fontId="36" fillId="2" borderId="248" xfId="0" applyFont="1" applyFill="1" applyBorder="1" applyAlignment="1">
      <alignment horizontal="center" vertical="center"/>
    </xf>
    <xf numFmtId="0" fontId="36" fillId="2" borderId="249" xfId="0" applyFont="1" applyFill="1" applyBorder="1" applyAlignment="1">
      <alignment horizontal="center" vertical="center"/>
    </xf>
    <xf numFmtId="0" fontId="36" fillId="2" borderId="250" xfId="0" applyFont="1" applyFill="1" applyBorder="1" applyAlignment="1">
      <alignment horizontal="center" vertical="center"/>
    </xf>
    <xf numFmtId="0" fontId="36" fillId="2" borderId="251" xfId="0" applyFont="1" applyFill="1" applyBorder="1" applyAlignment="1">
      <alignment horizontal="center" vertical="center"/>
    </xf>
    <xf numFmtId="0" fontId="36" fillId="2" borderId="252" xfId="0" applyFont="1" applyFill="1" applyBorder="1" applyAlignment="1">
      <alignment horizontal="center" vertical="center"/>
    </xf>
    <xf numFmtId="0" fontId="33" fillId="0" borderId="247" xfId="0" applyFont="1" applyBorder="1" applyAlignment="1" applyProtection="1">
      <alignment horizontal="left" vertical="top" shrinkToFit="1"/>
      <protection locked="0"/>
    </xf>
    <xf numFmtId="0" fontId="33" fillId="0" borderId="248" xfId="0" applyFont="1" applyBorder="1" applyAlignment="1" applyProtection="1">
      <alignment horizontal="left" vertical="top" shrinkToFit="1"/>
      <protection locked="0"/>
    </xf>
    <xf numFmtId="0" fontId="33" fillId="0" borderId="249" xfId="0" applyFont="1" applyBorder="1" applyAlignment="1" applyProtection="1">
      <alignment horizontal="left" vertical="top" shrinkToFit="1"/>
      <protection locked="0"/>
    </xf>
    <xf numFmtId="0" fontId="33" fillId="0" borderId="250" xfId="0" applyFont="1" applyBorder="1" applyAlignment="1" applyProtection="1">
      <alignment horizontal="left" vertical="top" shrinkToFit="1"/>
      <protection locked="0"/>
    </xf>
    <xf numFmtId="0" fontId="33" fillId="0" borderId="251" xfId="0" applyFont="1" applyBorder="1" applyAlignment="1" applyProtection="1">
      <alignment horizontal="left" vertical="top" shrinkToFit="1"/>
      <protection locked="0"/>
    </xf>
    <xf numFmtId="0" fontId="33" fillId="0" borderId="252" xfId="0" applyFont="1" applyBorder="1" applyAlignment="1" applyProtection="1">
      <alignment horizontal="left" vertical="top" shrinkToFit="1"/>
      <protection locked="0"/>
    </xf>
    <xf numFmtId="0" fontId="73" fillId="2" borderId="247" xfId="0" applyFont="1" applyFill="1" applyBorder="1" applyAlignment="1">
      <alignment horizontal="center" vertical="center" wrapText="1"/>
    </xf>
    <xf numFmtId="0" fontId="74" fillId="0" borderId="249" xfId="0" applyFont="1" applyBorder="1" applyAlignment="1">
      <alignment horizontal="center" vertical="center"/>
    </xf>
    <xf numFmtId="0" fontId="74" fillId="0" borderId="250" xfId="0" applyFont="1" applyBorder="1" applyAlignment="1">
      <alignment horizontal="center" vertical="center"/>
    </xf>
    <xf numFmtId="0" fontId="74" fillId="0" borderId="252" xfId="0" applyFont="1" applyBorder="1" applyAlignment="1">
      <alignment horizontal="center" vertical="center"/>
    </xf>
    <xf numFmtId="0" fontId="3" fillId="0" borderId="248" xfId="0" applyFont="1" applyBorder="1" applyAlignment="1" applyProtection="1">
      <alignment horizontal="left" vertical="top" shrinkToFit="1"/>
      <protection locked="0"/>
    </xf>
    <xf numFmtId="0" fontId="3" fillId="0" borderId="249" xfId="0" applyFont="1" applyBorder="1" applyAlignment="1" applyProtection="1">
      <alignment horizontal="left" vertical="top" shrinkToFit="1"/>
      <protection locked="0"/>
    </xf>
    <xf numFmtId="0" fontId="3" fillId="0" borderId="251" xfId="0" applyFont="1" applyBorder="1" applyAlignment="1" applyProtection="1">
      <alignment horizontal="left" vertical="top" shrinkToFit="1"/>
      <protection locked="0"/>
    </xf>
    <xf numFmtId="0" fontId="3" fillId="0" borderId="252" xfId="0" applyFont="1" applyBorder="1" applyAlignment="1" applyProtection="1">
      <alignment horizontal="left" vertical="top" shrinkToFit="1"/>
      <protection locked="0"/>
    </xf>
    <xf numFmtId="0" fontId="35" fillId="2" borderId="13" xfId="0" applyFont="1" applyFill="1" applyBorder="1" applyAlignment="1">
      <alignment horizontal="center" vertical="center" wrapText="1"/>
    </xf>
    <xf numFmtId="0" fontId="35" fillId="2" borderId="14" xfId="0" applyFont="1" applyFill="1" applyBorder="1" applyAlignment="1">
      <alignment horizontal="center" vertical="center" wrapText="1"/>
    </xf>
    <xf numFmtId="0" fontId="36" fillId="2" borderId="16" xfId="0" applyFont="1" applyFill="1" applyBorder="1" applyAlignment="1">
      <alignment horizontal="center" vertical="center" wrapText="1"/>
    </xf>
    <xf numFmtId="0" fontId="20" fillId="0" borderId="14" xfId="7" applyBorder="1" applyAlignment="1" applyProtection="1">
      <alignment horizontal="left" vertical="center"/>
      <protection locked="0"/>
    </xf>
    <xf numFmtId="0" fontId="13" fillId="0" borderId="14" xfId="0" applyFont="1" applyBorder="1" applyAlignment="1" applyProtection="1">
      <alignment horizontal="left" vertical="center"/>
      <protection locked="0"/>
    </xf>
    <xf numFmtId="0" fontId="13" fillId="0" borderId="16" xfId="0" applyFont="1" applyBorder="1" applyAlignment="1" applyProtection="1">
      <alignment horizontal="left" vertical="center"/>
      <protection locked="0"/>
    </xf>
    <xf numFmtId="3" fontId="33" fillId="0" borderId="14" xfId="0" applyNumberFormat="1" applyFont="1" applyBorder="1" applyAlignment="1" applyProtection="1">
      <alignment horizontal="right" vertical="center"/>
      <protection locked="0"/>
    </xf>
    <xf numFmtId="0" fontId="35" fillId="2" borderId="242" xfId="0" applyFont="1" applyFill="1" applyBorder="1" applyAlignment="1">
      <alignment horizontal="center" vertical="center" wrapText="1"/>
    </xf>
    <xf numFmtId="0" fontId="35" fillId="2" borderId="243" xfId="0" applyFont="1" applyFill="1" applyBorder="1" applyAlignment="1">
      <alignment horizontal="center" vertical="center" wrapText="1"/>
    </xf>
    <xf numFmtId="0" fontId="36" fillId="2" borderId="244" xfId="0" applyFont="1" applyFill="1" applyBorder="1" applyAlignment="1">
      <alignment horizontal="center" vertical="center"/>
    </xf>
    <xf numFmtId="0" fontId="13" fillId="0" borderId="244" xfId="0" applyFont="1" applyBorder="1" applyAlignment="1" applyProtection="1">
      <alignment horizontal="center" vertical="center"/>
      <protection locked="0"/>
    </xf>
    <xf numFmtId="0" fontId="13" fillId="0" borderId="245" xfId="0" applyFont="1" applyBorder="1" applyAlignment="1" applyProtection="1">
      <alignment horizontal="center" vertical="center"/>
      <protection locked="0"/>
    </xf>
    <xf numFmtId="0" fontId="33" fillId="5" borderId="246" xfId="0" applyFont="1" applyFill="1" applyBorder="1" applyAlignment="1">
      <alignment horizontal="left" vertical="center" shrinkToFit="1"/>
    </xf>
    <xf numFmtId="0" fontId="33" fillId="5" borderId="243" xfId="0" applyFont="1" applyFill="1" applyBorder="1" applyAlignment="1">
      <alignment horizontal="left" vertical="center" shrinkToFit="1"/>
    </xf>
    <xf numFmtId="0" fontId="33" fillId="5" borderId="244" xfId="0" applyFont="1" applyFill="1" applyBorder="1" applyAlignment="1">
      <alignment horizontal="left" vertical="center" shrinkToFit="1"/>
    </xf>
    <xf numFmtId="0" fontId="72" fillId="2" borderId="242" xfId="0" applyFont="1" applyFill="1" applyBorder="1" applyAlignment="1">
      <alignment horizontal="center" vertical="center" wrapText="1"/>
    </xf>
    <xf numFmtId="0" fontId="73" fillId="2" borderId="244" xfId="0" applyFont="1" applyFill="1" applyBorder="1" applyAlignment="1">
      <alignment horizontal="center" vertical="center"/>
    </xf>
    <xf numFmtId="0" fontId="75" fillId="5" borderId="246" xfId="0" applyFont="1" applyFill="1" applyBorder="1" applyAlignment="1">
      <alignment horizontal="left" vertical="center" shrinkToFit="1"/>
    </xf>
    <xf numFmtId="0" fontId="76" fillId="5" borderId="243" xfId="0" applyFont="1" applyFill="1" applyBorder="1" applyAlignment="1">
      <alignment horizontal="left" vertical="center" shrinkToFit="1"/>
    </xf>
    <xf numFmtId="0" fontId="76" fillId="5" borderId="244" xfId="0" applyFont="1" applyFill="1" applyBorder="1" applyAlignment="1">
      <alignment horizontal="left" vertical="center" shrinkToFit="1"/>
    </xf>
    <xf numFmtId="3" fontId="33" fillId="0" borderId="36" xfId="0" applyNumberFormat="1" applyFont="1" applyBorder="1" applyAlignment="1" applyProtection="1">
      <alignment horizontal="right" vertical="center"/>
      <protection locked="0"/>
    </xf>
    <xf numFmtId="0" fontId="36" fillId="2" borderId="16" xfId="0" applyFont="1" applyFill="1" applyBorder="1" applyAlignment="1">
      <alignment horizontal="center" vertical="center"/>
    </xf>
    <xf numFmtId="0" fontId="36" fillId="0" borderId="13" xfId="0" applyFont="1" applyBorder="1" applyAlignment="1" applyProtection="1">
      <alignment horizontal="center" vertical="center" wrapText="1"/>
      <protection locked="0"/>
    </xf>
    <xf numFmtId="0" fontId="36" fillId="0" borderId="14" xfId="0" applyFont="1" applyBorder="1" applyAlignment="1" applyProtection="1">
      <alignment horizontal="center" vertical="center" wrapText="1"/>
      <protection locked="0"/>
    </xf>
    <xf numFmtId="0" fontId="37" fillId="0" borderId="14" xfId="0" applyFont="1" applyBorder="1" applyAlignment="1" applyProtection="1">
      <alignment horizontal="left" vertical="center" wrapText="1"/>
      <protection locked="0"/>
    </xf>
    <xf numFmtId="0" fontId="37" fillId="0" borderId="16" xfId="0" applyFont="1" applyBorder="1" applyAlignment="1" applyProtection="1">
      <alignment horizontal="left" vertical="center" wrapText="1"/>
      <protection locked="0"/>
    </xf>
    <xf numFmtId="0" fontId="37" fillId="2" borderId="13" xfId="0" applyFont="1" applyFill="1" applyBorder="1" applyAlignment="1">
      <alignment horizontal="center" vertical="center"/>
    </xf>
    <xf numFmtId="0" fontId="55" fillId="2" borderId="16" xfId="0" applyFont="1" applyFill="1" applyBorder="1" applyAlignment="1">
      <alignment horizontal="center" vertical="center"/>
    </xf>
    <xf numFmtId="0" fontId="33" fillId="0" borderId="13" xfId="0" applyFont="1" applyBorder="1" applyAlignment="1" applyProtection="1">
      <alignment horizontal="center" vertical="center" wrapText="1"/>
      <protection locked="0"/>
    </xf>
    <xf numFmtId="0" fontId="33" fillId="0" borderId="14" xfId="0" applyFont="1" applyBorder="1" applyAlignment="1" applyProtection="1">
      <alignment horizontal="center" vertical="center" wrapText="1"/>
      <protection locked="0"/>
    </xf>
    <xf numFmtId="3" fontId="32" fillId="0" borderId="14" xfId="0" applyNumberFormat="1" applyFont="1" applyBorder="1" applyAlignment="1">
      <alignment horizontal="left" vertical="center" wrapText="1"/>
    </xf>
    <xf numFmtId="0" fontId="36" fillId="5" borderId="1" xfId="0" applyFont="1" applyFill="1" applyBorder="1" applyAlignment="1">
      <alignment horizontal="center" vertical="center" wrapText="1"/>
    </xf>
    <xf numFmtId="0" fontId="0" fillId="0" borderId="41" xfId="0" applyBorder="1" applyAlignment="1">
      <alignment horizontal="center" vertical="center"/>
    </xf>
    <xf numFmtId="0" fontId="0" fillId="0" borderId="6" xfId="0" applyBorder="1" applyAlignment="1">
      <alignment horizontal="center" vertical="center"/>
    </xf>
    <xf numFmtId="0" fontId="0" fillId="0" borderId="278" xfId="0" applyBorder="1" applyAlignment="1">
      <alignment horizontal="center" vertical="center"/>
    </xf>
    <xf numFmtId="0" fontId="37" fillId="0" borderId="67" xfId="0" applyFont="1" applyBorder="1" applyAlignment="1">
      <alignment horizontal="center" vertical="center" wrapText="1"/>
    </xf>
    <xf numFmtId="0" fontId="0" fillId="0" borderId="51" xfId="0" applyBorder="1" applyAlignment="1">
      <alignment horizontal="center" vertical="center"/>
    </xf>
    <xf numFmtId="177" fontId="33" fillId="0" borderId="5" xfId="0" applyNumberFormat="1" applyFont="1" applyBorder="1" applyAlignment="1" applyProtection="1">
      <alignment horizontal="center" vertical="center" shrinkToFit="1"/>
      <protection locked="0"/>
    </xf>
    <xf numFmtId="0" fontId="0" fillId="0" borderId="5"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31" fillId="0" borderId="5" xfId="0" applyFont="1" applyBorder="1" applyAlignment="1">
      <alignment horizontal="center" vertical="center"/>
    </xf>
    <xf numFmtId="0" fontId="0" fillId="0" borderId="7" xfId="0" applyBorder="1" applyAlignment="1">
      <alignment horizontal="center" vertical="center"/>
    </xf>
    <xf numFmtId="0" fontId="35" fillId="2" borderId="1" xfId="0" applyFont="1" applyFill="1" applyBorder="1" applyAlignment="1">
      <alignment horizontal="center" vertical="center" wrapText="1"/>
    </xf>
    <xf numFmtId="0" fontId="35" fillId="2" borderId="5" xfId="0" applyFont="1" applyFill="1" applyBorder="1" applyAlignment="1">
      <alignment horizontal="center" vertical="center" wrapText="1"/>
    </xf>
    <xf numFmtId="0" fontId="35" fillId="2" borderId="6" xfId="0" applyFont="1" applyFill="1" applyBorder="1" applyAlignment="1">
      <alignment horizontal="center" vertical="center" wrapText="1"/>
    </xf>
    <xf numFmtId="0" fontId="35" fillId="2" borderId="7" xfId="0" applyFont="1" applyFill="1" applyBorder="1" applyAlignment="1">
      <alignment horizontal="center" vertical="center" wrapText="1"/>
    </xf>
    <xf numFmtId="0" fontId="28" fillId="0" borderId="1" xfId="0" applyFont="1" applyBorder="1">
      <alignment vertical="center"/>
    </xf>
    <xf numFmtId="0" fontId="0" fillId="0" borderId="5" xfId="0" applyBorder="1">
      <alignment vertical="center"/>
    </xf>
    <xf numFmtId="0" fontId="0" fillId="0" borderId="41" xfId="0" applyBorder="1">
      <alignment vertical="center"/>
    </xf>
    <xf numFmtId="38" fontId="33" fillId="0" borderId="67" xfId="1" applyFont="1" applyFill="1" applyBorder="1" applyAlignment="1" applyProtection="1">
      <alignment horizontal="right" vertical="center"/>
      <protection locked="0"/>
    </xf>
    <xf numFmtId="0" fontId="0" fillId="0" borderId="5" xfId="0" applyBorder="1" applyAlignment="1" applyProtection="1">
      <alignment horizontal="right" vertical="center"/>
      <protection locked="0"/>
    </xf>
    <xf numFmtId="38" fontId="33" fillId="0" borderId="203" xfId="1" applyFont="1" applyBorder="1" applyAlignment="1" applyProtection="1">
      <alignment horizontal="left" vertical="center"/>
    </xf>
    <xf numFmtId="0" fontId="0" fillId="0" borderId="173" xfId="0" applyBorder="1">
      <alignment vertical="center"/>
    </xf>
    <xf numFmtId="0" fontId="0" fillId="0" borderId="279" xfId="0" applyBorder="1">
      <alignment vertical="center"/>
    </xf>
    <xf numFmtId="0" fontId="0" fillId="0" borderId="18" xfId="0" applyBorder="1">
      <alignment vertical="center"/>
    </xf>
    <xf numFmtId="38" fontId="33" fillId="0" borderId="173" xfId="1" applyFont="1" applyFill="1" applyBorder="1" applyAlignment="1" applyProtection="1">
      <alignment horizontal="right" vertical="center"/>
      <protection locked="0"/>
    </xf>
    <xf numFmtId="0" fontId="0" fillId="0" borderId="173" xfId="0" applyBorder="1" applyProtection="1">
      <alignment vertical="center"/>
      <protection locked="0"/>
    </xf>
    <xf numFmtId="0" fontId="0" fillId="0" borderId="49" xfId="0" applyBorder="1" applyProtection="1">
      <alignment vertical="center"/>
      <protection locked="0"/>
    </xf>
    <xf numFmtId="0" fontId="0" fillId="0" borderId="18" xfId="0" applyBorder="1" applyProtection="1">
      <alignment vertical="center"/>
      <protection locked="0"/>
    </xf>
    <xf numFmtId="0" fontId="0" fillId="0" borderId="63" xfId="0" applyBorder="1" applyProtection="1">
      <alignment vertical="center"/>
      <protection locked="0"/>
    </xf>
    <xf numFmtId="38" fontId="19" fillId="0" borderId="54" xfId="1" applyFont="1" applyBorder="1" applyAlignment="1" applyProtection="1">
      <alignment vertical="center"/>
    </xf>
    <xf numFmtId="0" fontId="0" fillId="0" borderId="39" xfId="0" applyBorder="1">
      <alignment vertical="center"/>
    </xf>
    <xf numFmtId="0" fontId="20" fillId="0" borderId="43" xfId="7" applyBorder="1" applyAlignment="1" applyProtection="1">
      <alignment horizontal="left" vertical="center"/>
      <protection locked="0"/>
    </xf>
    <xf numFmtId="0" fontId="33" fillId="0" borderId="36" xfId="0" applyFont="1" applyBorder="1" applyAlignment="1" applyProtection="1">
      <alignment horizontal="left" vertical="center"/>
      <protection locked="0"/>
    </xf>
    <xf numFmtId="0" fontId="33" fillId="0" borderId="37" xfId="0" applyFont="1" applyBorder="1" applyAlignment="1" applyProtection="1">
      <alignment horizontal="left" vertical="center"/>
      <protection locked="0"/>
    </xf>
    <xf numFmtId="0" fontId="35" fillId="2" borderId="1" xfId="0" applyFont="1" applyFill="1" applyBorder="1" applyAlignment="1">
      <alignment horizontal="center" vertical="center"/>
    </xf>
    <xf numFmtId="0" fontId="35" fillId="2" borderId="5" xfId="0" applyFont="1" applyFill="1" applyBorder="1" applyAlignment="1">
      <alignment horizontal="center" vertical="center"/>
    </xf>
    <xf numFmtId="0" fontId="35" fillId="2" borderId="3" xfId="0" applyFont="1" applyFill="1" applyBorder="1" applyAlignment="1">
      <alignment horizontal="center" vertical="center"/>
    </xf>
    <xf numFmtId="0" fontId="35" fillId="2" borderId="0" xfId="0" applyFont="1" applyFill="1" applyAlignment="1">
      <alignment horizontal="center" vertical="center"/>
    </xf>
    <xf numFmtId="0" fontId="36" fillId="2" borderId="4" xfId="0" applyFont="1" applyFill="1" applyBorder="1" applyAlignment="1">
      <alignment horizontal="center" vertical="center"/>
    </xf>
    <xf numFmtId="0" fontId="36" fillId="2" borderId="3" xfId="0" applyFont="1" applyFill="1" applyBorder="1" applyAlignment="1">
      <alignment horizontal="center" vertical="center"/>
    </xf>
    <xf numFmtId="0" fontId="36" fillId="2" borderId="0" xfId="0" applyFont="1" applyFill="1" applyAlignment="1">
      <alignment horizontal="center" vertical="center"/>
    </xf>
    <xf numFmtId="0" fontId="36" fillId="5" borderId="1" xfId="0" applyFont="1" applyFill="1" applyBorder="1" applyAlignment="1">
      <alignment horizontal="center" vertical="center"/>
    </xf>
    <xf numFmtId="0" fontId="36" fillId="5" borderId="41" xfId="0" applyFont="1" applyFill="1" applyBorder="1" applyAlignment="1">
      <alignment horizontal="center" vertical="center"/>
    </xf>
    <xf numFmtId="0" fontId="31" fillId="0" borderId="2" xfId="0" applyFont="1" applyBorder="1" applyAlignment="1">
      <alignment horizontal="center" vertical="center"/>
    </xf>
    <xf numFmtId="0" fontId="0" fillId="0" borderId="8" xfId="0" applyBorder="1" applyAlignment="1">
      <alignment horizontal="center" vertical="center"/>
    </xf>
    <xf numFmtId="0" fontId="36" fillId="2" borderId="2"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36" fillId="2" borderId="0" xfId="0" applyFont="1" applyFill="1" applyAlignment="1">
      <alignment horizontal="center" vertical="center" wrapText="1"/>
    </xf>
    <xf numFmtId="0" fontId="35" fillId="5" borderId="9" xfId="0" applyFont="1" applyFill="1" applyBorder="1" applyAlignment="1">
      <alignment horizontal="center" vertical="center"/>
    </xf>
    <xf numFmtId="0" fontId="36" fillId="5" borderId="60" xfId="0" applyFont="1" applyFill="1" applyBorder="1" applyAlignment="1">
      <alignment horizontal="center" vertical="center"/>
    </xf>
    <xf numFmtId="0" fontId="33" fillId="0" borderId="67" xfId="0" applyFont="1" applyBorder="1" applyAlignment="1" applyProtection="1">
      <alignment horizontal="left" vertical="center" shrinkToFit="1"/>
      <protection locked="0"/>
    </xf>
    <xf numFmtId="0" fontId="33" fillId="0" borderId="5" xfId="0" applyFont="1" applyBorder="1" applyAlignment="1" applyProtection="1">
      <alignment horizontal="left" vertical="center" shrinkToFit="1"/>
      <protection locked="0"/>
    </xf>
    <xf numFmtId="0" fontId="33" fillId="0" borderId="41" xfId="0" applyFont="1" applyBorder="1" applyAlignment="1" applyProtection="1">
      <alignment horizontal="left" vertical="center" shrinkToFit="1"/>
      <protection locked="0"/>
    </xf>
    <xf numFmtId="0" fontId="35" fillId="5" borderId="46" xfId="0" applyFont="1" applyFill="1" applyBorder="1" applyAlignment="1">
      <alignment horizontal="center" vertical="center" wrapText="1"/>
    </xf>
    <xf numFmtId="0" fontId="35" fillId="5" borderId="60" xfId="0" applyFont="1" applyFill="1" applyBorder="1" applyAlignment="1">
      <alignment horizontal="center" vertical="center" wrapText="1"/>
    </xf>
    <xf numFmtId="0" fontId="33" fillId="0" borderId="2" xfId="0" applyFont="1" applyBorder="1" applyAlignment="1" applyProtection="1">
      <alignment horizontal="left" vertical="center" shrinkToFit="1"/>
      <protection locked="0"/>
    </xf>
    <xf numFmtId="0" fontId="36" fillId="5" borderId="3" xfId="0" applyFont="1" applyFill="1" applyBorder="1" applyAlignment="1">
      <alignment horizontal="center" vertical="center"/>
    </xf>
    <xf numFmtId="0" fontId="36" fillId="5" borderId="64" xfId="0" applyFont="1" applyFill="1" applyBorder="1" applyAlignment="1">
      <alignment horizontal="center" vertical="center"/>
    </xf>
    <xf numFmtId="0" fontId="33" fillId="0" borderId="55" xfId="0" applyFont="1" applyBorder="1" applyAlignment="1" applyProtection="1">
      <alignment horizontal="left" vertical="center" shrinkToFit="1"/>
      <protection locked="0"/>
    </xf>
    <xf numFmtId="0" fontId="33" fillId="0" borderId="59" xfId="0" applyFont="1" applyBorder="1" applyAlignment="1" applyProtection="1">
      <alignment horizontal="left" vertical="center" shrinkToFit="1"/>
      <protection locked="0"/>
    </xf>
    <xf numFmtId="0" fontId="33" fillId="0" borderId="115" xfId="0" applyFont="1" applyBorder="1" applyAlignment="1" applyProtection="1">
      <alignment horizontal="left" vertical="center" shrinkToFit="1"/>
      <protection locked="0"/>
    </xf>
    <xf numFmtId="0" fontId="36" fillId="5" borderId="55" xfId="0" applyFont="1" applyFill="1" applyBorder="1" applyAlignment="1">
      <alignment horizontal="center" vertical="center"/>
    </xf>
    <xf numFmtId="0" fontId="36" fillId="5" borderId="115" xfId="0" applyFont="1" applyFill="1" applyBorder="1" applyAlignment="1">
      <alignment horizontal="center" vertical="center"/>
    </xf>
    <xf numFmtId="0" fontId="33" fillId="0" borderId="56" xfId="0" applyFont="1" applyBorder="1" applyAlignment="1" applyProtection="1">
      <alignment horizontal="left" vertical="center" shrinkToFit="1"/>
      <protection locked="0"/>
    </xf>
    <xf numFmtId="0" fontId="36" fillId="5" borderId="35" xfId="0" applyFont="1" applyFill="1" applyBorder="1" applyAlignment="1">
      <alignment horizontal="center" vertical="center"/>
    </xf>
    <xf numFmtId="0" fontId="36" fillId="5" borderId="44" xfId="0" applyFont="1" applyFill="1" applyBorder="1" applyAlignment="1">
      <alignment horizontal="center" vertical="center"/>
    </xf>
    <xf numFmtId="0" fontId="37" fillId="0" borderId="35" xfId="0" applyFont="1" applyBorder="1" applyAlignment="1">
      <alignment horizontal="center" vertical="center" wrapText="1"/>
    </xf>
    <xf numFmtId="0" fontId="37" fillId="0" borderId="36" xfId="0" applyFont="1" applyBorder="1" applyAlignment="1">
      <alignment horizontal="center" vertical="center" wrapText="1"/>
    </xf>
    <xf numFmtId="0" fontId="37" fillId="0" borderId="44" xfId="0" applyFont="1" applyBorder="1" applyAlignment="1">
      <alignment horizontal="center" vertical="center" wrapText="1"/>
    </xf>
    <xf numFmtId="0" fontId="35" fillId="2" borderId="9"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6" fillId="2" borderId="10" xfId="0" applyFont="1" applyFill="1" applyBorder="1" applyAlignment="1">
      <alignment horizontal="center" vertical="center" wrapText="1"/>
    </xf>
    <xf numFmtId="179" fontId="13" fillId="0" borderId="11" xfId="0" applyNumberFormat="1" applyFont="1" applyBorder="1" applyAlignment="1" applyProtection="1">
      <alignment horizontal="left" vertical="center" wrapText="1"/>
      <protection locked="0"/>
    </xf>
    <xf numFmtId="49" fontId="33" fillId="0" borderId="11" xfId="0" applyNumberFormat="1" applyFont="1" applyBorder="1" applyAlignment="1" applyProtection="1">
      <alignment horizontal="left" vertical="center" shrinkToFit="1"/>
      <protection locked="0"/>
    </xf>
    <xf numFmtId="49" fontId="33" fillId="0" borderId="10" xfId="0" applyNumberFormat="1" applyFont="1" applyBorder="1" applyAlignment="1" applyProtection="1">
      <alignment horizontal="left" vertical="center" shrinkToFit="1"/>
      <protection locked="0"/>
    </xf>
    <xf numFmtId="49" fontId="33" fillId="0" borderId="35" xfId="0" applyNumberFormat="1" applyFont="1" applyBorder="1" applyAlignment="1" applyProtection="1">
      <alignment horizontal="left" vertical="center" shrinkToFit="1"/>
      <protection locked="0"/>
    </xf>
    <xf numFmtId="49" fontId="33" fillId="0" borderId="36" xfId="0" applyNumberFormat="1" applyFont="1" applyBorder="1" applyAlignment="1" applyProtection="1">
      <alignment horizontal="left" vertical="center" shrinkToFit="1"/>
      <protection locked="0"/>
    </xf>
    <xf numFmtId="0" fontId="35" fillId="11" borderId="13" xfId="0" applyFont="1" applyFill="1" applyBorder="1" applyAlignment="1">
      <alignment horizontal="center" vertical="center" wrapText="1"/>
    </xf>
    <xf numFmtId="0" fontId="35" fillId="11" borderId="16" xfId="0" applyFont="1" applyFill="1" applyBorder="1" applyAlignment="1">
      <alignment horizontal="center" vertical="center" wrapText="1"/>
    </xf>
    <xf numFmtId="0" fontId="33" fillId="0" borderId="36" xfId="0" applyFont="1" applyBorder="1" applyAlignment="1" applyProtection="1">
      <alignment horizontal="left" vertical="center" shrinkToFit="1"/>
      <protection locked="0"/>
    </xf>
    <xf numFmtId="0" fontId="33" fillId="0" borderId="37" xfId="0" applyFont="1" applyBorder="1" applyAlignment="1" applyProtection="1">
      <alignment horizontal="left" vertical="center" shrinkToFit="1"/>
      <protection locked="0"/>
    </xf>
    <xf numFmtId="49" fontId="33" fillId="0" borderId="44" xfId="0" applyNumberFormat="1" applyFont="1" applyBorder="1" applyAlignment="1" applyProtection="1">
      <alignment horizontal="left" vertical="center" shrinkToFit="1"/>
      <protection locked="0"/>
    </xf>
    <xf numFmtId="49" fontId="37" fillId="5" borderId="43" xfId="0" applyNumberFormat="1" applyFont="1" applyFill="1" applyBorder="1" applyAlignment="1">
      <alignment horizontal="left" vertical="center" wrapText="1"/>
    </xf>
    <xf numFmtId="49" fontId="37" fillId="5" borderId="36" xfId="0" applyNumberFormat="1" applyFont="1" applyFill="1" applyBorder="1" applyAlignment="1">
      <alignment horizontal="left" vertical="center" wrapText="1"/>
    </xf>
    <xf numFmtId="49" fontId="37" fillId="5" borderId="37" xfId="0" applyNumberFormat="1" applyFont="1" applyFill="1" applyBorder="1" applyAlignment="1">
      <alignment horizontal="left"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0" borderId="114" xfId="0" applyFont="1" applyBorder="1" applyAlignment="1" applyProtection="1">
      <alignment horizontal="center" vertical="center" wrapText="1"/>
      <protection locked="0"/>
    </xf>
    <xf numFmtId="0" fontId="33" fillId="0" borderId="42" xfId="0" applyFont="1" applyBorder="1" applyAlignment="1" applyProtection="1">
      <alignment horizontal="center" vertical="center" wrapText="1"/>
      <protection locked="0"/>
    </xf>
    <xf numFmtId="0" fontId="33" fillId="0" borderId="47" xfId="0" applyFont="1" applyBorder="1" applyAlignment="1" applyProtection="1">
      <alignment horizontal="center" vertical="center" wrapText="1"/>
      <protection locked="0"/>
    </xf>
    <xf numFmtId="0" fontId="36" fillId="5" borderId="36" xfId="0" applyFont="1" applyFill="1" applyBorder="1" applyAlignment="1">
      <alignment horizontal="center" vertical="center"/>
    </xf>
    <xf numFmtId="0" fontId="33" fillId="0" borderId="43" xfId="0" applyFont="1" applyBorder="1" applyAlignment="1" applyProtection="1">
      <alignment horizontal="left" vertical="center" shrinkToFit="1"/>
      <protection locked="0"/>
    </xf>
    <xf numFmtId="0" fontId="29" fillId="0" borderId="0" xfId="0" applyFont="1" applyAlignment="1">
      <alignment horizontal="center" vertical="center"/>
    </xf>
    <xf numFmtId="0" fontId="35" fillId="2" borderId="9" xfId="0" applyFont="1" applyFill="1" applyBorder="1" applyAlignment="1">
      <alignment horizontal="center" vertical="center"/>
    </xf>
    <xf numFmtId="0" fontId="35" fillId="2" borderId="11" xfId="0" applyFont="1" applyFill="1" applyBorder="1" applyAlignment="1">
      <alignment horizontal="center" vertical="center"/>
    </xf>
    <xf numFmtId="0" fontId="36" fillId="2" borderId="10" xfId="0" applyFont="1" applyFill="1" applyBorder="1" applyAlignment="1">
      <alignment horizontal="center" vertical="center"/>
    </xf>
    <xf numFmtId="0" fontId="33" fillId="0" borderId="9" xfId="0" applyFont="1" applyBorder="1" applyAlignment="1" applyProtection="1">
      <alignment horizontal="left" vertical="center" shrinkToFit="1"/>
      <protection locked="0"/>
    </xf>
    <xf numFmtId="0" fontId="33" fillId="0" borderId="11" xfId="0" applyFont="1" applyBorder="1" applyAlignment="1" applyProtection="1">
      <alignment horizontal="left" vertical="center" shrinkToFit="1"/>
      <protection locked="0"/>
    </xf>
    <xf numFmtId="0" fontId="33" fillId="0" borderId="10" xfId="0" applyFont="1" applyBorder="1" applyAlignment="1" applyProtection="1">
      <alignment horizontal="left" vertical="center" shrinkToFit="1"/>
      <protection locked="0"/>
    </xf>
    <xf numFmtId="0" fontId="35" fillId="2" borderId="2" xfId="0" applyFont="1" applyFill="1" applyBorder="1" applyAlignment="1">
      <alignment horizontal="center" vertical="center"/>
    </xf>
    <xf numFmtId="0" fontId="35" fillId="2" borderId="4" xfId="0" applyFont="1" applyFill="1" applyBorder="1" applyAlignment="1">
      <alignment horizontal="center" vertical="center"/>
    </xf>
    <xf numFmtId="0" fontId="35" fillId="2" borderId="6" xfId="0" applyFont="1" applyFill="1" applyBorder="1" applyAlignment="1">
      <alignment horizontal="center" vertical="center"/>
    </xf>
    <xf numFmtId="0" fontId="35" fillId="2" borderId="8" xfId="0" applyFont="1" applyFill="1" applyBorder="1" applyAlignment="1">
      <alignment horizontal="center" vertical="center"/>
    </xf>
    <xf numFmtId="0" fontId="35" fillId="5" borderId="11" xfId="0" applyFont="1" applyFill="1" applyBorder="1" applyAlignment="1">
      <alignment horizontal="center" vertical="center"/>
    </xf>
    <xf numFmtId="0" fontId="35" fillId="5" borderId="60" xfId="0" applyFont="1" applyFill="1" applyBorder="1" applyAlignment="1">
      <alignment horizontal="center" vertical="center"/>
    </xf>
    <xf numFmtId="0" fontId="33" fillId="0" borderId="46" xfId="0" applyFont="1" applyBorder="1" applyAlignment="1" applyProtection="1">
      <alignment horizontal="left" vertical="center" shrinkToFit="1"/>
      <protection locked="0"/>
    </xf>
    <xf numFmtId="0" fontId="35" fillId="2" borderId="58" xfId="0" applyFont="1" applyFill="1" applyBorder="1" applyAlignment="1">
      <alignment horizontal="center" vertical="center"/>
    </xf>
    <xf numFmtId="0" fontId="35" fillId="2" borderId="59" xfId="0" applyFont="1" applyFill="1" applyBorder="1" applyAlignment="1">
      <alignment horizontal="center" vertical="center"/>
    </xf>
    <xf numFmtId="0" fontId="36" fillId="2" borderId="56" xfId="0" applyFont="1" applyFill="1" applyBorder="1" applyAlignment="1">
      <alignment horizontal="center" vertical="center"/>
    </xf>
    <xf numFmtId="0" fontId="33" fillId="0" borderId="58" xfId="0" applyFont="1" applyBorder="1" applyAlignment="1" applyProtection="1">
      <alignment horizontal="left" vertical="center" shrinkToFit="1"/>
      <protection locked="0"/>
    </xf>
    <xf numFmtId="0" fontId="13" fillId="0" borderId="56" xfId="0" applyFont="1" applyBorder="1" applyAlignment="1" applyProtection="1">
      <alignment horizontal="left" vertical="center" shrinkToFit="1"/>
      <protection locked="0"/>
    </xf>
    <xf numFmtId="0" fontId="36" fillId="5" borderId="59" xfId="0" applyFont="1" applyFill="1" applyBorder="1" applyAlignment="1">
      <alignment horizontal="center" vertical="center"/>
    </xf>
    <xf numFmtId="0" fontId="33" fillId="0" borderId="42" xfId="0" applyFont="1" applyBorder="1" applyAlignment="1" applyProtection="1">
      <alignment horizontal="left" vertical="center" shrinkToFit="1"/>
      <protection locked="0"/>
    </xf>
    <xf numFmtId="0" fontId="33" fillId="0" borderId="47" xfId="0" applyFont="1" applyBorder="1" applyAlignment="1" applyProtection="1">
      <alignment horizontal="left" vertical="center" shrinkToFit="1"/>
      <protection locked="0"/>
    </xf>
    <xf numFmtId="0" fontId="33" fillId="0" borderId="280" xfId="0" applyFont="1" applyBorder="1" applyAlignment="1" applyProtection="1">
      <alignment horizontal="left" vertical="center" shrinkToFit="1"/>
      <protection locked="0"/>
    </xf>
    <xf numFmtId="0" fontId="33" fillId="0" borderId="281" xfId="0" applyFont="1" applyBorder="1" applyAlignment="1" applyProtection="1">
      <alignment horizontal="left" vertical="center" shrinkToFit="1"/>
      <protection locked="0"/>
    </xf>
    <xf numFmtId="0" fontId="33" fillId="0" borderId="173" xfId="0" applyFont="1" applyBorder="1" applyAlignment="1" applyProtection="1">
      <alignment horizontal="left" vertical="center" shrinkToFit="1"/>
      <protection locked="0"/>
    </xf>
    <xf numFmtId="0" fontId="33" fillId="0" borderId="282" xfId="0" applyFont="1" applyBorder="1" applyAlignment="1" applyProtection="1">
      <alignment horizontal="left" vertical="center" shrinkToFit="1"/>
      <protection locked="0"/>
    </xf>
    <xf numFmtId="0" fontId="33" fillId="0" borderId="66" xfId="0" applyFont="1" applyBorder="1" applyAlignment="1" applyProtection="1">
      <alignment horizontal="left" vertical="center" shrinkToFit="1"/>
      <protection locked="0"/>
    </xf>
    <xf numFmtId="0" fontId="33" fillId="0" borderId="45" xfId="0" applyFont="1" applyBorder="1" applyAlignment="1" applyProtection="1">
      <alignment horizontal="left" vertical="center" shrinkToFit="1"/>
      <protection locked="0"/>
    </xf>
    <xf numFmtId="0" fontId="89" fillId="0" borderId="7" xfId="0" applyFont="1" applyBorder="1" applyAlignment="1">
      <alignment horizontal="left" vertical="center"/>
    </xf>
    <xf numFmtId="0" fontId="36" fillId="2" borderId="40" xfId="0" applyFont="1" applyFill="1" applyBorder="1" applyAlignment="1">
      <alignment horizontal="center" vertical="center"/>
    </xf>
    <xf numFmtId="0" fontId="36" fillId="2" borderId="62" xfId="0" applyFont="1" applyFill="1" applyBorder="1" applyAlignment="1">
      <alignment horizontal="center" vertical="center"/>
    </xf>
    <xf numFmtId="0" fontId="36" fillId="2" borderId="171" xfId="0" applyFont="1" applyFill="1" applyBorder="1" applyAlignment="1">
      <alignment horizontal="center" vertical="center"/>
    </xf>
    <xf numFmtId="0" fontId="33" fillId="0" borderId="172" xfId="0" applyFont="1" applyBorder="1" applyAlignment="1" applyProtection="1">
      <alignment horizontal="left" vertical="center" shrinkToFit="1"/>
      <protection locked="0"/>
    </xf>
    <xf numFmtId="0" fontId="33" fillId="0" borderId="0" xfId="0" applyFont="1" applyAlignment="1" applyProtection="1">
      <alignment horizontal="left" vertical="center" shrinkToFit="1"/>
      <protection locked="0"/>
    </xf>
    <xf numFmtId="0" fontId="33" fillId="0" borderId="4" xfId="0" applyFont="1" applyBorder="1" applyAlignment="1" applyProtection="1">
      <alignment horizontal="left" vertical="center" shrinkToFit="1"/>
      <protection locked="0"/>
    </xf>
    <xf numFmtId="0" fontId="33" fillId="0" borderId="49" xfId="0" applyFont="1" applyBorder="1" applyAlignment="1" applyProtection="1">
      <alignment horizontal="left" vertical="center" shrinkToFit="1"/>
      <protection locked="0"/>
    </xf>
    <xf numFmtId="0" fontId="33" fillId="0" borderId="53" xfId="0" applyFont="1" applyBorder="1" applyAlignment="1" applyProtection="1">
      <alignment horizontal="left" vertical="center" shrinkToFit="1"/>
      <protection locked="0"/>
    </xf>
    <xf numFmtId="0" fontId="33" fillId="0" borderId="54" xfId="0" applyFont="1" applyBorder="1" applyAlignment="1" applyProtection="1">
      <alignment horizontal="left" vertical="center" shrinkToFit="1"/>
      <protection locked="0"/>
    </xf>
    <xf numFmtId="0" fontId="33" fillId="0" borderId="0" xfId="0" applyFont="1" applyAlignment="1">
      <alignment horizontal="left" vertical="center" wrapText="1"/>
    </xf>
    <xf numFmtId="0" fontId="33" fillId="0" borderId="7" xfId="0" applyFont="1" applyBorder="1" applyAlignment="1">
      <alignment horizontal="left" vertical="center" wrapText="1"/>
    </xf>
    <xf numFmtId="0" fontId="33" fillId="2" borderId="40" xfId="0" applyFont="1" applyFill="1" applyBorder="1" applyAlignment="1">
      <alignment horizontal="center" vertical="center"/>
    </xf>
    <xf numFmtId="0" fontId="33" fillId="2" borderId="62" xfId="0" applyFont="1" applyFill="1" applyBorder="1" applyAlignment="1">
      <alignment horizontal="center" vertical="center"/>
    </xf>
    <xf numFmtId="0" fontId="33" fillId="2" borderId="68" xfId="0" applyFont="1" applyFill="1" applyBorder="1" applyAlignment="1">
      <alignment horizontal="center" vertical="center"/>
    </xf>
    <xf numFmtId="0" fontId="33" fillId="2" borderId="171" xfId="0" applyFont="1" applyFill="1" applyBorder="1" applyAlignment="1">
      <alignment horizontal="center" vertical="center"/>
    </xf>
    <xf numFmtId="0" fontId="33" fillId="0" borderId="35" xfId="3" applyFont="1" applyBorder="1" applyAlignment="1" applyProtection="1">
      <alignment horizontal="left" vertical="center" shrinkToFit="1"/>
      <protection locked="0"/>
    </xf>
    <xf numFmtId="0" fontId="33" fillId="0" borderId="36" xfId="3" applyFont="1" applyBorder="1" applyAlignment="1" applyProtection="1">
      <alignment horizontal="left" vertical="center" shrinkToFit="1"/>
      <protection locked="0"/>
    </xf>
    <xf numFmtId="0" fontId="33" fillId="0" borderId="44" xfId="3" applyFont="1" applyBorder="1" applyAlignment="1" applyProtection="1">
      <alignment horizontal="left" vertical="center" shrinkToFit="1"/>
      <protection locked="0"/>
    </xf>
    <xf numFmtId="0" fontId="33" fillId="0" borderId="42" xfId="3" applyFont="1" applyBorder="1" applyAlignment="1" applyProtection="1">
      <alignment horizontal="right" vertical="center" shrinkToFit="1"/>
      <protection locked="0"/>
    </xf>
    <xf numFmtId="0" fontId="33" fillId="0" borderId="43" xfId="3" applyFont="1" applyBorder="1" applyAlignment="1" applyProtection="1">
      <alignment horizontal="left" vertical="center" shrinkToFit="1"/>
      <protection locked="0"/>
    </xf>
    <xf numFmtId="10" fontId="33" fillId="0" borderId="42" xfId="6" applyNumberFormat="1" applyFont="1" applyFill="1" applyBorder="1" applyAlignment="1" applyProtection="1">
      <alignment horizontal="right" vertical="center" shrinkToFit="1"/>
      <protection locked="0"/>
    </xf>
    <xf numFmtId="10" fontId="33" fillId="0" borderId="47" xfId="6" applyNumberFormat="1" applyFont="1" applyFill="1" applyBorder="1" applyAlignment="1" applyProtection="1">
      <alignment horizontal="right" vertical="center" shrinkToFit="1"/>
      <protection locked="0"/>
    </xf>
    <xf numFmtId="0" fontId="33" fillId="0" borderId="58" xfId="3" applyFont="1" applyBorder="1" applyAlignment="1" applyProtection="1">
      <alignment horizontal="left" vertical="center" shrinkToFit="1"/>
      <protection locked="0"/>
    </xf>
    <xf numFmtId="0" fontId="33" fillId="0" borderId="59" xfId="3" applyFont="1" applyBorder="1" applyAlignment="1" applyProtection="1">
      <alignment horizontal="left" vertical="center" shrinkToFit="1"/>
      <protection locked="0"/>
    </xf>
    <xf numFmtId="0" fontId="33" fillId="0" borderId="115" xfId="3" applyFont="1" applyBorder="1" applyAlignment="1" applyProtection="1">
      <alignment horizontal="left" vertical="center" shrinkToFit="1"/>
      <protection locked="0"/>
    </xf>
    <xf numFmtId="0" fontId="33" fillId="0" borderId="19" xfId="3" applyFont="1" applyBorder="1" applyAlignment="1" applyProtection="1">
      <alignment horizontal="right" vertical="center" shrinkToFit="1"/>
      <protection locked="0"/>
    </xf>
    <xf numFmtId="0" fontId="33" fillId="0" borderId="55" xfId="3" applyFont="1" applyBorder="1" applyAlignment="1" applyProtection="1">
      <alignment horizontal="left" vertical="center" shrinkToFit="1"/>
      <protection locked="0"/>
    </xf>
    <xf numFmtId="10" fontId="33" fillId="0" borderId="19" xfId="6" applyNumberFormat="1" applyFont="1" applyFill="1" applyBorder="1" applyAlignment="1" applyProtection="1">
      <alignment horizontal="right" vertical="center" shrinkToFit="1"/>
      <protection locked="0"/>
    </xf>
    <xf numFmtId="10" fontId="33" fillId="0" borderId="113" xfId="6" applyNumberFormat="1" applyFont="1" applyFill="1" applyBorder="1" applyAlignment="1" applyProtection="1">
      <alignment horizontal="right" vertical="center" shrinkToFit="1"/>
      <protection locked="0"/>
    </xf>
    <xf numFmtId="0" fontId="36" fillId="2" borderId="119" xfId="3" applyFont="1" applyFill="1" applyBorder="1" applyAlignment="1">
      <alignment horizontal="center" vertical="center" shrinkToFit="1"/>
    </xf>
    <xf numFmtId="0" fontId="36" fillId="2" borderId="24" xfId="3" applyFont="1" applyFill="1" applyBorder="1" applyAlignment="1">
      <alignment horizontal="center" vertical="center" shrinkToFit="1"/>
    </xf>
    <xf numFmtId="0" fontId="33" fillId="0" borderId="111" xfId="3" applyFont="1" applyBorder="1" applyAlignment="1" applyProtection="1">
      <alignment horizontal="left" vertical="center" shrinkToFit="1"/>
      <protection locked="0"/>
    </xf>
    <xf numFmtId="0" fontId="33" fillId="0" borderId="66" xfId="3" applyFont="1" applyBorder="1" applyAlignment="1" applyProtection="1">
      <alignment horizontal="left" vertical="center" shrinkToFit="1"/>
      <protection locked="0"/>
    </xf>
    <xf numFmtId="0" fontId="33" fillId="0" borderId="66" xfId="3" applyFont="1" applyBorder="1" applyAlignment="1" applyProtection="1">
      <alignment horizontal="right" vertical="center" shrinkToFit="1"/>
      <protection locked="0"/>
    </xf>
    <xf numFmtId="10" fontId="33" fillId="0" borderId="66" xfId="6" applyNumberFormat="1" applyFont="1" applyFill="1" applyBorder="1" applyAlignment="1" applyProtection="1">
      <alignment horizontal="right" vertical="center" shrinkToFit="1"/>
      <protection locked="0"/>
    </xf>
    <xf numFmtId="10" fontId="33" fillId="0" borderId="45" xfId="6" applyNumberFormat="1" applyFont="1" applyFill="1" applyBorder="1" applyAlignment="1" applyProtection="1">
      <alignment horizontal="right" vertical="center" shrinkToFit="1"/>
      <protection locked="0"/>
    </xf>
    <xf numFmtId="0" fontId="24" fillId="2" borderId="123" xfId="3" applyFont="1" applyFill="1" applyBorder="1" applyAlignment="1">
      <alignment horizontal="left" vertical="center" shrinkToFit="1"/>
    </xf>
    <xf numFmtId="0" fontId="24" fillId="2" borderId="29" xfId="3" applyFont="1" applyFill="1" applyBorder="1" applyAlignment="1">
      <alignment horizontal="left" vertical="center" shrinkToFit="1"/>
    </xf>
    <xf numFmtId="0" fontId="24" fillId="2" borderId="30" xfId="3" applyFont="1" applyFill="1" applyBorder="1" applyAlignment="1">
      <alignment horizontal="left" vertical="center" shrinkToFit="1"/>
    </xf>
    <xf numFmtId="0" fontId="24" fillId="0" borderId="141" xfId="3" applyFont="1" applyBorder="1" applyAlignment="1" applyProtection="1">
      <alignment horizontal="left" vertical="top" wrapText="1"/>
      <protection locked="0"/>
    </xf>
    <xf numFmtId="0" fontId="24" fillId="0" borderId="136" xfId="3" applyFont="1" applyBorder="1" applyAlignment="1" applyProtection="1">
      <alignment horizontal="left" vertical="top" wrapText="1"/>
      <protection locked="0"/>
    </xf>
    <xf numFmtId="0" fontId="24" fillId="0" borderId="137" xfId="3" applyFont="1" applyBorder="1" applyAlignment="1" applyProtection="1">
      <alignment horizontal="left" vertical="top" wrapText="1"/>
      <protection locked="0"/>
    </xf>
    <xf numFmtId="0" fontId="25" fillId="0" borderId="117" xfId="3" applyFont="1" applyBorder="1" applyAlignment="1" applyProtection="1">
      <alignment horizontal="left" vertical="top" wrapText="1"/>
      <protection locked="0"/>
    </xf>
    <xf numFmtId="0" fontId="24" fillId="0" borderId="27" xfId="3" applyFont="1" applyBorder="1" applyAlignment="1" applyProtection="1">
      <alignment horizontal="left" vertical="top" wrapText="1"/>
      <protection locked="0"/>
    </xf>
    <xf numFmtId="0" fontId="24" fillId="0" borderId="26" xfId="3" applyFont="1" applyBorder="1" applyAlignment="1" applyProtection="1">
      <alignment horizontal="left" vertical="top" wrapText="1"/>
      <protection locked="0"/>
    </xf>
    <xf numFmtId="0" fontId="33" fillId="4" borderId="27" xfId="3" applyFont="1" applyFill="1" applyBorder="1" applyAlignment="1">
      <alignment horizontal="left" vertical="center" wrapText="1" shrinkToFit="1"/>
    </xf>
    <xf numFmtId="0" fontId="36" fillId="2" borderId="285" xfId="3" applyFont="1" applyFill="1" applyBorder="1" applyAlignment="1">
      <alignment horizontal="center" vertical="center" shrinkToFit="1"/>
    </xf>
    <xf numFmtId="10" fontId="33" fillId="0" borderId="289" xfId="6" applyNumberFormat="1" applyFont="1" applyFill="1" applyBorder="1" applyAlignment="1" applyProtection="1">
      <alignment horizontal="right" vertical="center" shrinkToFit="1"/>
      <protection locked="0"/>
    </xf>
    <xf numFmtId="10" fontId="33" fillId="0" borderId="53" xfId="6" applyNumberFormat="1" applyFont="1" applyFill="1" applyBorder="1" applyAlignment="1" applyProtection="1">
      <alignment horizontal="right" vertical="center" shrinkToFit="1"/>
      <protection locked="0"/>
    </xf>
    <xf numFmtId="10" fontId="33" fillId="0" borderId="290" xfId="6" applyNumberFormat="1" applyFont="1" applyFill="1" applyBorder="1" applyAlignment="1" applyProtection="1">
      <alignment horizontal="right" vertical="center" shrinkToFit="1"/>
      <protection locked="0"/>
    </xf>
    <xf numFmtId="0" fontId="24" fillId="4" borderId="128" xfId="3" applyFont="1" applyFill="1" applyBorder="1" applyAlignment="1" applyProtection="1">
      <alignment horizontal="center" vertical="center"/>
      <protection locked="0"/>
    </xf>
    <xf numFmtId="0" fontId="24" fillId="4" borderId="127" xfId="3" applyFont="1" applyFill="1" applyBorder="1" applyAlignment="1" applyProtection="1">
      <alignment horizontal="center" vertical="center"/>
      <protection locked="0"/>
    </xf>
    <xf numFmtId="0" fontId="24" fillId="4" borderId="129" xfId="3" applyFont="1" applyFill="1" applyBorder="1" applyAlignment="1" applyProtection="1">
      <alignment horizontal="center" vertical="center"/>
      <protection locked="0"/>
    </xf>
    <xf numFmtId="0" fontId="24" fillId="0" borderId="128" xfId="3" applyFont="1" applyBorder="1" applyAlignment="1" applyProtection="1">
      <alignment horizontal="right" vertical="center"/>
      <protection locked="0"/>
    </xf>
    <xf numFmtId="0" fontId="24" fillId="0" borderId="127" xfId="3" applyFont="1" applyBorder="1" applyAlignment="1" applyProtection="1">
      <alignment horizontal="right" vertical="center"/>
      <protection locked="0"/>
    </xf>
    <xf numFmtId="0" fontId="24" fillId="0" borderId="129" xfId="3" applyFont="1" applyBorder="1" applyAlignment="1" applyProtection="1">
      <alignment horizontal="right" vertical="center"/>
      <protection locked="0"/>
    </xf>
    <xf numFmtId="10" fontId="33" fillId="0" borderId="287" xfId="6" applyNumberFormat="1" applyFont="1" applyFill="1" applyBorder="1" applyAlignment="1" applyProtection="1">
      <alignment horizontal="right" vertical="center" shrinkToFit="1"/>
      <protection locked="0"/>
    </xf>
    <xf numFmtId="10" fontId="33" fillId="0" borderId="59" xfId="6" applyNumberFormat="1" applyFont="1" applyFill="1" applyBorder="1" applyAlignment="1" applyProtection="1">
      <alignment horizontal="right" vertical="center" shrinkToFit="1"/>
      <protection locked="0"/>
    </xf>
    <xf numFmtId="10" fontId="33" fillId="0" borderId="220" xfId="6" applyNumberFormat="1" applyFont="1" applyFill="1" applyBorder="1" applyAlignment="1" applyProtection="1">
      <alignment horizontal="right" vertical="center" shrinkToFit="1"/>
      <protection locked="0"/>
    </xf>
    <xf numFmtId="0" fontId="24" fillId="5" borderId="120" xfId="3" applyFont="1" applyFill="1" applyBorder="1" applyAlignment="1">
      <alignment horizontal="center" vertical="center"/>
    </xf>
    <xf numFmtId="0" fontId="24" fillId="5" borderId="0" xfId="3" applyFont="1" applyFill="1" applyAlignment="1">
      <alignment horizontal="center" vertical="center"/>
    </xf>
    <xf numFmtId="0" fontId="13" fillId="5" borderId="121" xfId="3" applyFont="1" applyFill="1" applyBorder="1" applyAlignment="1">
      <alignment horizontal="right" vertical="center"/>
    </xf>
    <xf numFmtId="0" fontId="13" fillId="5" borderId="0" xfId="3" applyFont="1" applyFill="1" applyAlignment="1">
      <alignment horizontal="right" vertical="center"/>
    </xf>
    <xf numFmtId="0" fontId="13" fillId="5" borderId="108" xfId="3" applyFont="1" applyFill="1" applyBorder="1" applyAlignment="1">
      <alignment horizontal="right" vertical="center"/>
    </xf>
    <xf numFmtId="10" fontId="13" fillId="5" borderId="0" xfId="6" applyNumberFormat="1" applyFont="1" applyFill="1" applyBorder="1" applyAlignment="1" applyProtection="1">
      <alignment horizontal="right" vertical="center"/>
    </xf>
    <xf numFmtId="10" fontId="13" fillId="5" borderId="17" xfId="6" applyNumberFormat="1" applyFont="1" applyFill="1" applyBorder="1" applyAlignment="1" applyProtection="1">
      <alignment horizontal="right" vertical="center"/>
    </xf>
    <xf numFmtId="0" fontId="33" fillId="0" borderId="126" xfId="3" applyFont="1" applyBorder="1" applyAlignment="1" applyProtection="1">
      <alignment horizontal="center" vertical="center" shrinkToFit="1"/>
      <protection locked="0"/>
    </xf>
    <xf numFmtId="0" fontId="33" fillId="0" borderId="126" xfId="3" applyFont="1" applyBorder="1" applyAlignment="1" applyProtection="1">
      <alignment horizontal="left" vertical="center" shrinkToFit="1"/>
      <protection locked="0"/>
    </xf>
    <xf numFmtId="0" fontId="33" fillId="0" borderId="130" xfId="3" applyFont="1" applyBorder="1" applyAlignment="1" applyProtection="1">
      <alignment horizontal="left" vertical="center" shrinkToFit="1"/>
      <protection locked="0"/>
    </xf>
    <xf numFmtId="0" fontId="33" fillId="0" borderId="130" xfId="3" applyFont="1" applyBorder="1" applyAlignment="1" applyProtection="1">
      <alignment horizontal="center" vertical="center" shrinkToFit="1"/>
      <protection locked="0"/>
    </xf>
    <xf numFmtId="0" fontId="33" fillId="0" borderId="130" xfId="3" applyFont="1" applyBorder="1" applyAlignment="1" applyProtection="1">
      <alignment horizontal="right" vertical="center" shrinkToFit="1"/>
      <protection locked="0"/>
    </xf>
    <xf numFmtId="0" fontId="33" fillId="0" borderId="284" xfId="3" applyFont="1" applyBorder="1" applyAlignment="1" applyProtection="1">
      <alignment horizontal="left" vertical="center" shrinkToFit="1"/>
      <protection locked="0"/>
    </xf>
    <xf numFmtId="0" fontId="33" fillId="0" borderId="284" xfId="3" applyFont="1" applyBorder="1" applyAlignment="1" applyProtection="1">
      <alignment horizontal="center" vertical="center" shrinkToFit="1"/>
      <protection locked="0"/>
    </xf>
    <xf numFmtId="0" fontId="33" fillId="0" borderId="284" xfId="3" applyFont="1" applyBorder="1" applyAlignment="1" applyProtection="1">
      <alignment horizontal="right" vertical="center" shrinkToFit="1"/>
      <protection locked="0"/>
    </xf>
    <xf numFmtId="0" fontId="33" fillId="0" borderId="286" xfId="3" applyFont="1" applyBorder="1" applyAlignment="1" applyProtection="1">
      <alignment horizontal="left" vertical="center" shrinkToFit="1"/>
      <protection locked="0"/>
    </xf>
    <xf numFmtId="0" fontId="33" fillId="0" borderId="19" xfId="3" applyFont="1" applyBorder="1" applyAlignment="1" applyProtection="1">
      <alignment horizontal="center" vertical="center" shrinkToFit="1"/>
      <protection locked="0"/>
    </xf>
    <xf numFmtId="0" fontId="33" fillId="0" borderId="291" xfId="3" applyFont="1" applyBorder="1" applyAlignment="1" applyProtection="1">
      <alignment horizontal="right" vertical="center" shrinkToFit="1"/>
      <protection locked="0"/>
    </xf>
    <xf numFmtId="0" fontId="24" fillId="0" borderId="0" xfId="3" applyFont="1" applyAlignment="1">
      <alignment vertical="center" wrapText="1"/>
    </xf>
    <xf numFmtId="0" fontId="24" fillId="0" borderId="0" xfId="3" applyFont="1" applyAlignment="1">
      <alignment horizontal="left" vertical="center" wrapText="1"/>
    </xf>
    <xf numFmtId="0" fontId="24" fillId="2" borderId="69" xfId="3" applyFont="1" applyFill="1" applyBorder="1" applyAlignment="1">
      <alignment horizontal="center" vertical="center" shrinkToFit="1"/>
    </xf>
    <xf numFmtId="0" fontId="24" fillId="2" borderId="70" xfId="3" applyFont="1" applyFill="1" applyBorder="1" applyAlignment="1">
      <alignment horizontal="center" vertical="center" shrinkToFit="1"/>
    </xf>
    <xf numFmtId="0" fontId="33" fillId="0" borderId="124" xfId="3" applyFont="1" applyBorder="1" applyAlignment="1" applyProtection="1">
      <alignment horizontal="center" vertical="center" shrinkToFit="1"/>
      <protection locked="0"/>
    </xf>
    <xf numFmtId="0" fontId="33" fillId="0" borderId="124" xfId="3" applyFont="1" applyBorder="1" applyAlignment="1" applyProtection="1">
      <alignment horizontal="left" vertical="center" shrinkToFit="1"/>
      <protection locked="0"/>
    </xf>
    <xf numFmtId="0" fontId="33" fillId="0" borderId="283" xfId="3" applyFont="1" applyBorder="1" applyAlignment="1" applyProtection="1">
      <alignment horizontal="left" vertical="center" shrinkToFit="1"/>
      <protection locked="0"/>
    </xf>
    <xf numFmtId="0" fontId="33" fillId="0" borderId="283" xfId="3" applyFont="1" applyBorder="1" applyAlignment="1" applyProtection="1">
      <alignment horizontal="center" vertical="center" shrinkToFit="1"/>
      <protection locked="0"/>
    </xf>
    <xf numFmtId="0" fontId="33" fillId="0" borderId="283" xfId="3" applyFont="1" applyBorder="1" applyAlignment="1" applyProtection="1">
      <alignment horizontal="right" vertical="center" shrinkToFit="1"/>
      <protection locked="0"/>
    </xf>
    <xf numFmtId="10" fontId="33" fillId="0" borderId="288" xfId="6" applyNumberFormat="1" applyFont="1" applyFill="1" applyBorder="1" applyAlignment="1" applyProtection="1">
      <alignment horizontal="right" vertical="center" shrinkToFit="1"/>
      <protection locked="0"/>
    </xf>
    <xf numFmtId="10" fontId="33" fillId="0" borderId="119" xfId="6" applyNumberFormat="1" applyFont="1" applyFill="1" applyBorder="1" applyAlignment="1" applyProtection="1">
      <alignment horizontal="right" vertical="center" shrinkToFit="1"/>
      <protection locked="0"/>
    </xf>
    <xf numFmtId="10" fontId="33" fillId="0" borderId="24" xfId="6" applyNumberFormat="1" applyFont="1" applyFill="1" applyBorder="1" applyAlignment="1" applyProtection="1">
      <alignment horizontal="right" vertical="center" shrinkToFit="1"/>
      <protection locked="0"/>
    </xf>
    <xf numFmtId="0" fontId="24" fillId="2" borderId="122" xfId="3" applyFont="1" applyFill="1" applyBorder="1" applyAlignment="1">
      <alignment horizontal="center" vertical="center" shrinkToFit="1"/>
    </xf>
    <xf numFmtId="0" fontId="18" fillId="0" borderId="118" xfId="3" applyFont="1" applyBorder="1" applyAlignment="1" applyProtection="1">
      <alignment horizontal="left" vertical="top" wrapText="1"/>
      <protection locked="0"/>
    </xf>
    <xf numFmtId="0" fontId="18" fillId="0" borderId="119" xfId="3" applyFont="1" applyBorder="1" applyAlignment="1" applyProtection="1">
      <alignment horizontal="left" vertical="top" wrapText="1"/>
      <protection locked="0"/>
    </xf>
    <xf numFmtId="0" fontId="18" fillId="0" borderId="24" xfId="3" applyFont="1" applyBorder="1" applyAlignment="1" applyProtection="1">
      <alignment horizontal="left" vertical="top" wrapText="1"/>
      <protection locked="0"/>
    </xf>
    <xf numFmtId="0" fontId="18" fillId="0" borderId="120" xfId="3" applyFont="1" applyBorder="1" applyAlignment="1" applyProtection="1">
      <alignment horizontal="left" vertical="top" wrapText="1"/>
      <protection locked="0"/>
    </xf>
    <xf numFmtId="0" fontId="18" fillId="0" borderId="0" xfId="3" applyFont="1" applyAlignment="1" applyProtection="1">
      <alignment horizontal="left" vertical="top" wrapText="1"/>
      <protection locked="0"/>
    </xf>
    <xf numFmtId="0" fontId="18" fillId="0" borderId="17" xfId="3" applyFont="1" applyBorder="1" applyAlignment="1" applyProtection="1">
      <alignment horizontal="left" vertical="top" wrapText="1"/>
      <protection locked="0"/>
    </xf>
    <xf numFmtId="0" fontId="18" fillId="0" borderId="117" xfId="3" applyFont="1" applyBorder="1" applyAlignment="1" applyProtection="1">
      <alignment horizontal="left" vertical="top" wrapText="1"/>
      <protection locked="0"/>
    </xf>
    <xf numFmtId="0" fontId="18" fillId="0" borderId="27" xfId="3" applyFont="1" applyBorder="1" applyAlignment="1" applyProtection="1">
      <alignment horizontal="left" vertical="top" wrapText="1"/>
      <protection locked="0"/>
    </xf>
    <xf numFmtId="0" fontId="18" fillId="0" borderId="26" xfId="3" applyFont="1" applyBorder="1" applyAlignment="1" applyProtection="1">
      <alignment horizontal="left" vertical="top" wrapText="1"/>
      <protection locked="0"/>
    </xf>
    <xf numFmtId="0" fontId="30" fillId="0" borderId="0" xfId="3" applyFont="1" applyAlignment="1">
      <alignment horizontal="left" vertical="center"/>
    </xf>
    <xf numFmtId="0" fontId="24" fillId="2" borderId="116" xfId="3" applyFont="1" applyFill="1" applyBorder="1" applyAlignment="1">
      <alignment horizontal="left" vertical="center" wrapText="1"/>
    </xf>
    <xf numFmtId="0" fontId="24" fillId="2" borderId="69" xfId="3" applyFont="1" applyFill="1" applyBorder="1" applyAlignment="1">
      <alignment horizontal="left" vertical="center" wrapText="1"/>
    </xf>
    <xf numFmtId="0" fontId="24" fillId="2" borderId="70" xfId="3" applyFont="1" applyFill="1" applyBorder="1" applyAlignment="1">
      <alignment horizontal="left" vertical="center" wrapText="1"/>
    </xf>
    <xf numFmtId="0" fontId="18" fillId="0" borderId="140" xfId="3" applyFont="1" applyBorder="1" applyAlignment="1" applyProtection="1">
      <alignment horizontal="left" vertical="top" wrapText="1"/>
      <protection locked="0"/>
    </xf>
    <xf numFmtId="0" fontId="18" fillId="0" borderId="132" xfId="3" applyFont="1" applyBorder="1" applyAlignment="1" applyProtection="1">
      <alignment horizontal="left" vertical="top" wrapText="1"/>
      <protection locked="0"/>
    </xf>
    <xf numFmtId="0" fontId="18" fillId="0" borderId="134" xfId="3" applyFont="1" applyBorder="1" applyAlignment="1" applyProtection="1">
      <alignment horizontal="left" vertical="top" wrapText="1"/>
      <protection locked="0"/>
    </xf>
    <xf numFmtId="0" fontId="24" fillId="2" borderId="3" xfId="3" applyFont="1" applyFill="1" applyBorder="1" applyAlignment="1">
      <alignment horizontal="center" vertical="center"/>
    </xf>
    <xf numFmtId="0" fontId="24" fillId="2" borderId="0" xfId="3" applyFont="1" applyFill="1" applyAlignment="1">
      <alignment horizontal="center" vertical="center"/>
    </xf>
    <xf numFmtId="0" fontId="24" fillId="2" borderId="6" xfId="3" applyFont="1" applyFill="1" applyBorder="1" applyAlignment="1">
      <alignment horizontal="center" vertical="center"/>
    </xf>
    <xf numFmtId="0" fontId="24" fillId="2" borderId="7" xfId="3" applyFont="1" applyFill="1" applyBorder="1" applyAlignment="1">
      <alignment horizontal="center" vertical="center"/>
    </xf>
    <xf numFmtId="0" fontId="18" fillId="5" borderId="49" xfId="3" applyFont="1" applyFill="1" applyBorder="1" applyAlignment="1">
      <alignment horizontal="center" vertical="center" wrapText="1"/>
    </xf>
    <xf numFmtId="0" fontId="18" fillId="5" borderId="53" xfId="3" applyFont="1" applyFill="1" applyBorder="1" applyAlignment="1">
      <alignment horizontal="center" vertical="center"/>
    </xf>
    <xf numFmtId="0" fontId="18" fillId="5" borderId="54" xfId="3" applyFont="1" applyFill="1" applyBorder="1" applyAlignment="1">
      <alignment horizontal="center" vertical="center"/>
    </xf>
    <xf numFmtId="0" fontId="18" fillId="5" borderId="51" xfId="3" applyFont="1" applyFill="1" applyBorder="1" applyAlignment="1">
      <alignment horizontal="center" vertical="center"/>
    </xf>
    <xf numFmtId="0" fontId="18" fillId="5" borderId="7" xfId="3" applyFont="1" applyFill="1" applyBorder="1" applyAlignment="1">
      <alignment horizontal="center" vertical="center"/>
    </xf>
    <xf numFmtId="0" fontId="18" fillId="5" borderId="8" xfId="3" applyFont="1" applyFill="1" applyBorder="1" applyAlignment="1">
      <alignment horizontal="center" vertical="center"/>
    </xf>
    <xf numFmtId="0" fontId="18" fillId="0" borderId="52" xfId="3" applyFont="1" applyBorder="1" applyAlignment="1" applyProtection="1">
      <alignment horizontal="left" vertical="top" wrapText="1"/>
      <protection locked="0"/>
    </xf>
    <xf numFmtId="0" fontId="18" fillId="0" borderId="53" xfId="3" applyFont="1" applyBorder="1" applyAlignment="1" applyProtection="1">
      <alignment horizontal="left" vertical="top" wrapText="1"/>
      <protection locked="0"/>
    </xf>
    <xf numFmtId="0" fontId="18" fillId="0" borderId="54" xfId="3" applyFont="1" applyBorder="1" applyAlignment="1" applyProtection="1">
      <alignment horizontal="left" vertical="top" wrapText="1"/>
      <protection locked="0"/>
    </xf>
    <xf numFmtId="0" fontId="18" fillId="0" borderId="6" xfId="3" applyFont="1" applyBorder="1" applyAlignment="1" applyProtection="1">
      <alignment horizontal="left" vertical="top" wrapText="1"/>
      <protection locked="0"/>
    </xf>
    <xf numFmtId="0" fontId="18" fillId="0" borderId="7" xfId="3" applyFont="1" applyBorder="1" applyAlignment="1" applyProtection="1">
      <alignment horizontal="left" vertical="top" wrapText="1"/>
      <protection locked="0"/>
    </xf>
    <xf numFmtId="0" fontId="18" fillId="0" borderId="8" xfId="3" applyFont="1" applyBorder="1" applyAlignment="1" applyProtection="1">
      <alignment horizontal="left" vertical="top" wrapText="1"/>
      <protection locked="0"/>
    </xf>
    <xf numFmtId="0" fontId="24" fillId="2" borderId="117" xfId="3" applyFont="1" applyFill="1" applyBorder="1" applyAlignment="1">
      <alignment horizontal="left" vertical="center" wrapText="1"/>
    </xf>
    <xf numFmtId="0" fontId="24" fillId="2" borderId="27" xfId="3" applyFont="1" applyFill="1" applyBorder="1" applyAlignment="1">
      <alignment horizontal="left" vertical="center" wrapText="1"/>
    </xf>
    <xf numFmtId="0" fontId="24" fillId="2" borderId="26" xfId="3" applyFont="1" applyFill="1" applyBorder="1" applyAlignment="1">
      <alignment horizontal="left" vertical="center" wrapText="1"/>
    </xf>
    <xf numFmtId="0" fontId="18" fillId="0" borderId="138" xfId="3" applyFont="1" applyBorder="1" applyAlignment="1" applyProtection="1">
      <alignment horizontal="left" vertical="top" wrapText="1"/>
      <protection locked="0"/>
    </xf>
    <xf numFmtId="0" fontId="18" fillId="0" borderId="63" xfId="3" applyFont="1" applyBorder="1" applyAlignment="1" applyProtection="1">
      <alignment horizontal="left" vertical="top" wrapText="1"/>
      <protection locked="0"/>
    </xf>
    <xf numFmtId="0" fontId="18" fillId="0" borderId="48" xfId="3" applyFont="1" applyBorder="1" applyAlignment="1" applyProtection="1">
      <alignment horizontal="left" vertical="top" wrapText="1"/>
      <protection locked="0"/>
    </xf>
    <xf numFmtId="0" fontId="18" fillId="0" borderId="139" xfId="3" applyFont="1" applyBorder="1" applyAlignment="1" applyProtection="1">
      <alignment horizontal="left" vertical="top" wrapText="1"/>
      <protection locked="0"/>
    </xf>
    <xf numFmtId="0" fontId="24" fillId="2" borderId="12" xfId="3" applyFont="1" applyFill="1" applyBorder="1" applyAlignment="1">
      <alignment horizontal="center" vertical="center"/>
    </xf>
    <xf numFmtId="180" fontId="18" fillId="4" borderId="110" xfId="3" applyNumberFormat="1" applyFont="1" applyFill="1" applyBorder="1" applyAlignment="1">
      <alignment horizontal="left" vertical="center"/>
    </xf>
    <xf numFmtId="180" fontId="18" fillId="4" borderId="146" xfId="3" applyNumberFormat="1" applyFont="1" applyFill="1" applyBorder="1" applyAlignment="1">
      <alignment horizontal="left" vertical="center"/>
    </xf>
    <xf numFmtId="0" fontId="24" fillId="2" borderId="1" xfId="3" applyFont="1" applyFill="1" applyBorder="1" applyAlignment="1">
      <alignment horizontal="center" vertical="center" wrapText="1"/>
    </xf>
    <xf numFmtId="0" fontId="24" fillId="2" borderId="5" xfId="3" applyFont="1" applyFill="1" applyBorder="1" applyAlignment="1">
      <alignment horizontal="center" vertical="center" wrapText="1"/>
    </xf>
    <xf numFmtId="0" fontId="24" fillId="2" borderId="2" xfId="3" applyFont="1" applyFill="1" applyBorder="1" applyAlignment="1">
      <alignment horizontal="center" vertical="center" wrapText="1"/>
    </xf>
    <xf numFmtId="0" fontId="24" fillId="5" borderId="147" xfId="3" applyFont="1" applyFill="1" applyBorder="1" applyAlignment="1">
      <alignment horizontal="center" vertical="center"/>
    </xf>
    <xf numFmtId="0" fontId="24" fillId="5" borderId="148" xfId="3" applyFont="1" applyFill="1" applyBorder="1" applyAlignment="1">
      <alignment horizontal="center" vertical="center"/>
    </xf>
    <xf numFmtId="0" fontId="18" fillId="0" borderId="148" xfId="3" applyFont="1" applyBorder="1" applyAlignment="1" applyProtection="1">
      <alignment horizontal="center" vertical="center"/>
      <protection locked="0"/>
    </xf>
    <xf numFmtId="0" fontId="25" fillId="5" borderId="149" xfId="3" applyFont="1" applyFill="1" applyBorder="1" applyAlignment="1">
      <alignment horizontal="center" vertical="center"/>
    </xf>
    <xf numFmtId="0" fontId="25" fillId="5" borderId="150" xfId="3" applyFont="1" applyFill="1" applyBorder="1" applyAlignment="1">
      <alignment horizontal="center" vertical="center"/>
    </xf>
    <xf numFmtId="0" fontId="86" fillId="0" borderId="1" xfId="3" applyFont="1" applyBorder="1" applyAlignment="1" applyProtection="1">
      <alignment horizontal="left" vertical="top" wrapText="1"/>
      <protection locked="0"/>
    </xf>
    <xf numFmtId="0" fontId="86" fillId="0" borderId="5" xfId="3" applyFont="1" applyBorder="1" applyAlignment="1" applyProtection="1">
      <alignment horizontal="left" vertical="top" wrapText="1"/>
      <protection locked="0"/>
    </xf>
    <xf numFmtId="0" fontId="86" fillId="0" borderId="2" xfId="3" applyFont="1" applyBorder="1" applyAlignment="1" applyProtection="1">
      <alignment horizontal="left" vertical="top" wrapText="1"/>
      <protection locked="0"/>
    </xf>
    <xf numFmtId="0" fontId="86" fillId="0" borderId="3" xfId="3" applyFont="1" applyBorder="1" applyAlignment="1" applyProtection="1">
      <alignment horizontal="left" vertical="top" wrapText="1"/>
      <protection locked="0"/>
    </xf>
    <xf numFmtId="0" fontId="86" fillId="0" borderId="0" xfId="3" applyFont="1" applyAlignment="1" applyProtection="1">
      <alignment horizontal="left" vertical="top" wrapText="1"/>
      <protection locked="0"/>
    </xf>
    <xf numFmtId="0" fontId="86" fillId="0" borderId="4" xfId="3" applyFont="1" applyBorder="1" applyAlignment="1" applyProtection="1">
      <alignment horizontal="left" vertical="top" wrapText="1"/>
      <protection locked="0"/>
    </xf>
    <xf numFmtId="0" fontId="86" fillId="0" borderId="6" xfId="3" applyFont="1" applyBorder="1" applyAlignment="1" applyProtection="1">
      <alignment horizontal="left" vertical="top" wrapText="1"/>
      <protection locked="0"/>
    </xf>
    <xf numFmtId="0" fontId="86" fillId="0" borderId="7" xfId="3" applyFont="1" applyBorder="1" applyAlignment="1" applyProtection="1">
      <alignment horizontal="left" vertical="top" wrapText="1"/>
      <protection locked="0"/>
    </xf>
    <xf numFmtId="0" fontId="86" fillId="0" borderId="8" xfId="3" applyFont="1" applyBorder="1" applyAlignment="1" applyProtection="1">
      <alignment horizontal="left" vertical="top" wrapText="1"/>
      <protection locked="0"/>
    </xf>
    <xf numFmtId="0" fontId="59" fillId="2" borderId="116" xfId="3" applyFont="1" applyFill="1" applyBorder="1" applyAlignment="1">
      <alignment horizontal="left" vertical="center" wrapText="1"/>
    </xf>
    <xf numFmtId="0" fontId="59" fillId="2" borderId="69" xfId="3" applyFont="1" applyFill="1" applyBorder="1" applyAlignment="1">
      <alignment horizontal="left" vertical="center" wrapText="1"/>
    </xf>
    <xf numFmtId="0" fontId="59" fillId="2" borderId="70" xfId="3" applyFont="1" applyFill="1" applyBorder="1" applyAlignment="1">
      <alignment horizontal="left" vertical="center" wrapText="1"/>
    </xf>
    <xf numFmtId="0" fontId="86" fillId="5" borderId="125" xfId="3" applyFont="1" applyFill="1" applyBorder="1" applyAlignment="1">
      <alignment horizontal="left" vertical="center" wrapText="1"/>
    </xf>
    <xf numFmtId="0" fontId="86" fillId="5" borderId="127" xfId="3" applyFont="1" applyFill="1" applyBorder="1" applyAlignment="1">
      <alignment horizontal="left" vertical="center" wrapText="1"/>
    </xf>
    <xf numFmtId="0" fontId="86" fillId="5" borderId="25" xfId="3" applyFont="1" applyFill="1" applyBorder="1" applyAlignment="1">
      <alignment horizontal="left" vertical="center" wrapText="1"/>
    </xf>
    <xf numFmtId="0" fontId="86" fillId="0" borderId="120" xfId="3" applyFont="1" applyBorder="1" applyAlignment="1" applyProtection="1">
      <alignment horizontal="left" vertical="top" wrapText="1"/>
      <protection locked="0"/>
    </xf>
    <xf numFmtId="0" fontId="86" fillId="0" borderId="17" xfId="3" applyFont="1" applyBorder="1" applyAlignment="1" applyProtection="1">
      <alignment horizontal="left" vertical="top" wrapText="1"/>
      <protection locked="0"/>
    </xf>
    <xf numFmtId="0" fontId="86" fillId="0" borderId="140" xfId="3" applyFont="1" applyBorder="1" applyAlignment="1" applyProtection="1">
      <alignment horizontal="left" vertical="top" wrapText="1"/>
      <protection locked="0"/>
    </xf>
    <xf numFmtId="0" fontId="86" fillId="0" borderId="132" xfId="3" applyFont="1" applyBorder="1" applyAlignment="1" applyProtection="1">
      <alignment horizontal="left" vertical="top" wrapText="1"/>
      <protection locked="0"/>
    </xf>
    <xf numFmtId="0" fontId="86" fillId="0" borderId="134" xfId="3" applyFont="1" applyBorder="1" applyAlignment="1" applyProtection="1">
      <alignment horizontal="left" vertical="top" wrapText="1"/>
      <protection locked="0"/>
    </xf>
    <xf numFmtId="0" fontId="86" fillId="0" borderId="141" xfId="3" applyFont="1" applyBorder="1" applyAlignment="1" applyProtection="1">
      <alignment horizontal="left" vertical="top" wrapText="1"/>
      <protection locked="0"/>
    </xf>
    <xf numFmtId="0" fontId="86" fillId="0" borderId="136" xfId="3" applyFont="1" applyBorder="1" applyAlignment="1" applyProtection="1">
      <alignment horizontal="left" vertical="top" wrapText="1"/>
      <protection locked="0"/>
    </xf>
    <xf numFmtId="0" fontId="86" fillId="0" borderId="137" xfId="3" applyFont="1" applyBorder="1" applyAlignment="1" applyProtection="1">
      <alignment horizontal="left" vertical="top" wrapText="1"/>
      <protection locked="0"/>
    </xf>
    <xf numFmtId="0" fontId="86" fillId="0" borderId="63" xfId="3" applyFont="1" applyBorder="1" applyAlignment="1" applyProtection="1">
      <alignment horizontal="left" vertical="top" wrapText="1"/>
      <protection locked="0"/>
    </xf>
    <xf numFmtId="0" fontId="86" fillId="0" borderId="48" xfId="3" applyFont="1" applyBorder="1" applyAlignment="1" applyProtection="1">
      <alignment horizontal="left" vertical="top" wrapText="1"/>
      <protection locked="0"/>
    </xf>
    <xf numFmtId="0" fontId="86" fillId="0" borderId="139" xfId="3" applyFont="1" applyBorder="1" applyAlignment="1" applyProtection="1">
      <alignment horizontal="left" vertical="top" wrapText="1"/>
      <protection locked="0"/>
    </xf>
    <xf numFmtId="0" fontId="86" fillId="0" borderId="117" xfId="3" applyFont="1" applyBorder="1" applyAlignment="1" applyProtection="1">
      <alignment horizontal="left" vertical="top" wrapText="1"/>
      <protection locked="0"/>
    </xf>
    <xf numFmtId="0" fontId="86" fillId="0" borderId="27" xfId="3" applyFont="1" applyBorder="1" applyAlignment="1" applyProtection="1">
      <alignment horizontal="left" vertical="top" wrapText="1"/>
      <protection locked="0"/>
    </xf>
    <xf numFmtId="0" fontId="86" fillId="0" borderId="26" xfId="3" applyFont="1" applyBorder="1" applyAlignment="1" applyProtection="1">
      <alignment horizontal="left" vertical="top" wrapText="1"/>
      <protection locked="0"/>
    </xf>
    <xf numFmtId="0" fontId="86" fillId="5" borderId="141" xfId="3" applyFont="1" applyFill="1" applyBorder="1" applyAlignment="1">
      <alignment horizontal="left" vertical="center" wrapText="1"/>
    </xf>
    <xf numFmtId="0" fontId="86" fillId="5" borderId="136" xfId="3" applyFont="1" applyFill="1" applyBorder="1" applyAlignment="1">
      <alignment horizontal="left" vertical="center" wrapText="1"/>
    </xf>
    <xf numFmtId="0" fontId="86" fillId="5" borderId="137" xfId="3" applyFont="1" applyFill="1" applyBorder="1" applyAlignment="1">
      <alignment horizontal="left" vertical="center" wrapText="1"/>
    </xf>
    <xf numFmtId="38" fontId="18" fillId="0" borderId="126" xfId="1" applyFont="1" applyFill="1" applyBorder="1" applyAlignment="1" applyProtection="1">
      <alignment horizontal="right" wrapText="1"/>
      <protection locked="0"/>
    </xf>
    <xf numFmtId="38" fontId="18" fillId="0" borderId="128" xfId="1" applyFont="1" applyFill="1" applyBorder="1" applyAlignment="1" applyProtection="1">
      <alignment horizontal="right" wrapText="1"/>
      <protection locked="0"/>
    </xf>
    <xf numFmtId="0" fontId="18" fillId="5" borderId="125" xfId="3" applyFont="1" applyFill="1" applyBorder="1" applyAlignment="1">
      <alignment horizontal="left" vertical="center" wrapText="1"/>
    </xf>
    <xf numFmtId="0" fontId="18" fillId="5" borderId="127" xfId="3" applyFont="1" applyFill="1" applyBorder="1" applyAlignment="1">
      <alignment horizontal="left" vertical="center" wrapText="1"/>
    </xf>
    <xf numFmtId="0" fontId="18" fillId="5" borderId="25" xfId="3" applyFont="1" applyFill="1" applyBorder="1" applyAlignment="1">
      <alignment horizontal="left" vertical="center" wrapText="1"/>
    </xf>
    <xf numFmtId="0" fontId="21" fillId="5" borderId="208" xfId="3" applyFont="1" applyFill="1" applyBorder="1" applyAlignment="1">
      <alignment horizontal="center" vertical="center" wrapText="1"/>
    </xf>
    <xf numFmtId="38" fontId="18" fillId="0" borderId="208" xfId="1" applyFont="1" applyFill="1" applyBorder="1" applyAlignment="1" applyProtection="1">
      <alignment horizontal="right" wrapText="1"/>
      <protection locked="0"/>
    </xf>
    <xf numFmtId="38" fontId="18" fillId="0" borderId="135" xfId="1" applyFont="1" applyFill="1" applyBorder="1" applyAlignment="1" applyProtection="1">
      <alignment horizontal="right" wrapText="1"/>
      <protection locked="0"/>
    </xf>
    <xf numFmtId="0" fontId="21" fillId="5" borderId="126" xfId="3" applyFont="1" applyFill="1" applyBorder="1" applyAlignment="1">
      <alignment horizontal="center" vertical="center" wrapText="1"/>
    </xf>
    <xf numFmtId="38" fontId="18" fillId="0" borderId="127" xfId="1" applyFont="1" applyFill="1" applyBorder="1" applyAlignment="1" applyProtection="1">
      <alignment horizontal="right" wrapText="1"/>
      <protection locked="0"/>
    </xf>
    <xf numFmtId="0" fontId="18" fillId="5" borderId="136" xfId="3" applyFont="1" applyFill="1" applyBorder="1" applyAlignment="1">
      <alignment horizontal="center" wrapText="1"/>
    </xf>
    <xf numFmtId="0" fontId="18" fillId="5" borderId="145" xfId="3" applyFont="1" applyFill="1" applyBorder="1" applyAlignment="1">
      <alignment horizontal="center" wrapText="1"/>
    </xf>
    <xf numFmtId="0" fontId="18" fillId="5" borderId="0" xfId="3" applyFont="1" applyFill="1" applyAlignment="1">
      <alignment horizontal="center" wrapText="1"/>
    </xf>
    <xf numFmtId="0" fontId="18" fillId="5" borderId="108" xfId="3" applyFont="1" applyFill="1" applyBorder="1" applyAlignment="1">
      <alignment horizontal="center" wrapText="1"/>
    </xf>
    <xf numFmtId="0" fontId="21" fillId="5" borderId="142" xfId="3" applyFont="1" applyFill="1" applyBorder="1" applyAlignment="1">
      <alignment horizontal="center" vertical="center" wrapText="1"/>
    </xf>
    <xf numFmtId="38" fontId="18" fillId="5" borderId="126" xfId="1" applyFont="1" applyFill="1" applyBorder="1" applyAlignment="1" applyProtection="1">
      <alignment horizontal="right" wrapText="1"/>
    </xf>
    <xf numFmtId="38" fontId="18" fillId="5" borderId="128" xfId="1" applyFont="1" applyFill="1" applyBorder="1" applyAlignment="1" applyProtection="1">
      <alignment horizontal="right" wrapText="1"/>
    </xf>
    <xf numFmtId="0" fontId="24" fillId="0" borderId="17" xfId="3" applyFont="1" applyBorder="1">
      <alignment vertical="center"/>
    </xf>
    <xf numFmtId="0" fontId="18" fillId="5" borderId="123" xfId="3" applyFont="1" applyFill="1" applyBorder="1" applyAlignment="1">
      <alignment horizontal="left" vertical="center" wrapText="1"/>
    </xf>
    <xf numFmtId="0" fontId="18" fillId="5" borderId="29" xfId="3" applyFont="1" applyFill="1" applyBorder="1" applyAlignment="1">
      <alignment horizontal="left" vertical="center" wrapText="1"/>
    </xf>
    <xf numFmtId="0" fontId="18" fillId="5" borderId="30" xfId="3" applyFont="1" applyFill="1" applyBorder="1" applyAlignment="1">
      <alignment horizontal="left" vertical="center" wrapText="1"/>
    </xf>
    <xf numFmtId="0" fontId="18" fillId="0" borderId="172" xfId="3" applyFont="1" applyBorder="1" applyAlignment="1" applyProtection="1">
      <alignment horizontal="left" vertical="top" wrapText="1"/>
      <protection locked="0"/>
    </xf>
    <xf numFmtId="0" fontId="18" fillId="0" borderId="141" xfId="3" applyFont="1" applyBorder="1" applyAlignment="1" applyProtection="1">
      <alignment horizontal="left" vertical="top" wrapText="1"/>
      <protection locked="0"/>
    </xf>
    <xf numFmtId="0" fontId="18" fillId="0" borderId="136" xfId="3" applyFont="1" applyBorder="1" applyAlignment="1" applyProtection="1">
      <alignment horizontal="left" vertical="top" wrapText="1"/>
      <protection locked="0"/>
    </xf>
    <xf numFmtId="0" fontId="18" fillId="0" borderId="204" xfId="3" applyFont="1" applyBorder="1" applyAlignment="1" applyProtection="1">
      <alignment horizontal="left" vertical="top" wrapText="1"/>
      <protection locked="0"/>
    </xf>
    <xf numFmtId="0" fontId="18" fillId="0" borderId="137" xfId="3" applyFont="1" applyBorder="1" applyAlignment="1" applyProtection="1">
      <alignment horizontal="left" vertical="top" wrapText="1"/>
      <protection locked="0"/>
    </xf>
    <xf numFmtId="0" fontId="18" fillId="5" borderId="125" xfId="3" applyFont="1" applyFill="1" applyBorder="1" applyAlignment="1">
      <alignment horizontal="center" vertical="center" wrapText="1"/>
    </xf>
    <xf numFmtId="0" fontId="18" fillId="5" borderId="127" xfId="3" applyFont="1" applyFill="1" applyBorder="1" applyAlignment="1">
      <alignment horizontal="center" vertical="center" wrapText="1"/>
    </xf>
    <xf numFmtId="0" fontId="18" fillId="5" borderId="129" xfId="3" applyFont="1" applyFill="1" applyBorder="1" applyAlignment="1">
      <alignment horizontal="center" vertical="center" wrapText="1"/>
    </xf>
    <xf numFmtId="0" fontId="18" fillId="5" borderId="128" xfId="3" applyFont="1" applyFill="1" applyBorder="1" applyAlignment="1">
      <alignment horizontal="center" vertical="center" wrapText="1"/>
    </xf>
    <xf numFmtId="0" fontId="18" fillId="5" borderId="25" xfId="3" applyFont="1" applyFill="1" applyBorder="1" applyAlignment="1">
      <alignment horizontal="center" vertical="center" wrapText="1"/>
    </xf>
    <xf numFmtId="0" fontId="18" fillId="5" borderId="153" xfId="3" applyFont="1" applyFill="1" applyBorder="1" applyAlignment="1">
      <alignment horizontal="center" wrapText="1"/>
    </xf>
    <xf numFmtId="0" fontId="18" fillId="5" borderId="154" xfId="3" applyFont="1" applyFill="1" applyBorder="1" applyAlignment="1">
      <alignment horizontal="center" wrapText="1"/>
    </xf>
    <xf numFmtId="0" fontId="18" fillId="5" borderId="152" xfId="3" applyFont="1" applyFill="1" applyBorder="1" applyAlignment="1">
      <alignment horizontal="center" wrapText="1"/>
    </xf>
    <xf numFmtId="0" fontId="18" fillId="5" borderId="118" xfId="3" applyFont="1" applyFill="1" applyBorder="1" applyAlignment="1">
      <alignment horizontal="center" wrapText="1"/>
    </xf>
    <xf numFmtId="0" fontId="18" fillId="0" borderId="136" xfId="3" applyFont="1" applyBorder="1" applyAlignment="1" applyProtection="1">
      <alignment horizontal="center" wrapText="1"/>
      <protection locked="0"/>
    </xf>
    <xf numFmtId="0" fontId="18" fillId="0" borderId="0" xfId="3" applyFont="1" applyAlignment="1" applyProtection="1">
      <alignment horizontal="center" wrapText="1"/>
      <protection locked="0"/>
    </xf>
    <xf numFmtId="0" fontId="18" fillId="5" borderId="32" xfId="3" applyFont="1" applyFill="1" applyBorder="1" applyAlignment="1">
      <alignment horizontal="center" wrapText="1"/>
    </xf>
    <xf numFmtId="0" fontId="18" fillId="5" borderId="119" xfId="3" applyFont="1" applyFill="1" applyBorder="1" applyAlignment="1">
      <alignment horizontal="center" wrapText="1"/>
    </xf>
    <xf numFmtId="0" fontId="18" fillId="10" borderId="118" xfId="3" applyFont="1" applyFill="1" applyBorder="1" applyAlignment="1" applyProtection="1">
      <alignment horizontal="left" vertical="top" wrapText="1"/>
      <protection locked="0"/>
    </xf>
    <xf numFmtId="0" fontId="18" fillId="10" borderId="119" xfId="3" applyFont="1" applyFill="1" applyBorder="1" applyAlignment="1" applyProtection="1">
      <alignment horizontal="left" vertical="top" wrapText="1"/>
      <protection locked="0"/>
    </xf>
    <xf numFmtId="0" fontId="18" fillId="10" borderId="24" xfId="3" applyFont="1" applyFill="1" applyBorder="1" applyAlignment="1" applyProtection="1">
      <alignment horizontal="left" vertical="top" wrapText="1"/>
      <protection locked="0"/>
    </xf>
    <xf numFmtId="0" fontId="18" fillId="10" borderId="120" xfId="3" applyFont="1" applyFill="1" applyBorder="1" applyAlignment="1" applyProtection="1">
      <alignment horizontal="left" vertical="top" wrapText="1"/>
      <protection locked="0"/>
    </xf>
    <xf numFmtId="0" fontId="18" fillId="10" borderId="0" xfId="3" applyFont="1" applyFill="1" applyAlignment="1" applyProtection="1">
      <alignment horizontal="left" vertical="top" wrapText="1"/>
      <protection locked="0"/>
    </xf>
    <xf numFmtId="0" fontId="18" fillId="10" borderId="17" xfId="3" applyFont="1" applyFill="1" applyBorder="1" applyAlignment="1" applyProtection="1">
      <alignment horizontal="left" vertical="top" wrapText="1"/>
      <protection locked="0"/>
    </xf>
    <xf numFmtId="0" fontId="18" fillId="10" borderId="140" xfId="3" applyFont="1" applyFill="1" applyBorder="1" applyAlignment="1" applyProtection="1">
      <alignment horizontal="left" vertical="top" wrapText="1"/>
      <protection locked="0"/>
    </xf>
    <xf numFmtId="0" fontId="18" fillId="10" borderId="132" xfId="3" applyFont="1" applyFill="1" applyBorder="1" applyAlignment="1" applyProtection="1">
      <alignment horizontal="left" vertical="top" wrapText="1"/>
      <protection locked="0"/>
    </xf>
    <xf numFmtId="0" fontId="18" fillId="10" borderId="134" xfId="3" applyFont="1" applyFill="1" applyBorder="1" applyAlignment="1" applyProtection="1">
      <alignment horizontal="left" vertical="top" wrapText="1"/>
      <protection locked="0"/>
    </xf>
    <xf numFmtId="0" fontId="18" fillId="5" borderId="155" xfId="3" applyFont="1" applyFill="1" applyBorder="1" applyAlignment="1">
      <alignment horizontal="center" vertical="center" wrapText="1"/>
    </xf>
    <xf numFmtId="0" fontId="18" fillId="0" borderId="126" xfId="3" applyFont="1" applyBorder="1" applyAlignment="1" applyProtection="1">
      <alignment horizontal="left" vertical="top" wrapText="1"/>
      <protection locked="0"/>
    </xf>
    <xf numFmtId="0" fontId="18" fillId="0" borderId="142" xfId="3" applyFont="1" applyBorder="1" applyAlignment="1" applyProtection="1">
      <alignment horizontal="left" vertical="top" wrapText="1"/>
      <protection locked="0"/>
    </xf>
    <xf numFmtId="0" fontId="18" fillId="5" borderId="126" xfId="3" applyFont="1" applyFill="1" applyBorder="1" applyAlignment="1">
      <alignment horizontal="center" vertical="top" wrapText="1"/>
    </xf>
    <xf numFmtId="0" fontId="18" fillId="5" borderId="142" xfId="3" applyFont="1" applyFill="1" applyBorder="1" applyAlignment="1">
      <alignment horizontal="center" vertical="top" wrapText="1"/>
    </xf>
    <xf numFmtId="0" fontId="18" fillId="5" borderId="157" xfId="3" applyFont="1" applyFill="1" applyBorder="1" applyAlignment="1">
      <alignment horizontal="center" vertical="center" textRotation="255" shrinkToFit="1"/>
    </xf>
    <xf numFmtId="0" fontId="18" fillId="5" borderId="151" xfId="3" applyFont="1" applyFill="1" applyBorder="1" applyAlignment="1">
      <alignment horizontal="center" vertical="center" textRotation="255" shrinkToFit="1"/>
    </xf>
    <xf numFmtId="0" fontId="24" fillId="4" borderId="128" xfId="3" applyFont="1" applyFill="1" applyBorder="1" applyAlignment="1">
      <alignment horizontal="left" vertical="center"/>
    </xf>
    <xf numFmtId="0" fontId="24" fillId="4" borderId="127" xfId="3" applyFont="1" applyFill="1" applyBorder="1" applyAlignment="1">
      <alignment horizontal="left" vertical="center"/>
    </xf>
    <xf numFmtId="0" fontId="24" fillId="4" borderId="129" xfId="3" applyFont="1" applyFill="1" applyBorder="1" applyAlignment="1">
      <alignment horizontal="left" vertical="center"/>
    </xf>
    <xf numFmtId="0" fontId="24" fillId="4" borderId="126" xfId="3" applyFont="1" applyFill="1" applyBorder="1" applyAlignment="1">
      <alignment horizontal="center" vertical="center"/>
    </xf>
    <xf numFmtId="0" fontId="24" fillId="4" borderId="126" xfId="3" applyFont="1" applyFill="1" applyBorder="1" applyAlignment="1">
      <alignment horizontal="center" vertical="center" shrinkToFit="1"/>
    </xf>
    <xf numFmtId="0" fontId="24" fillId="4" borderId="142" xfId="3" applyFont="1" applyFill="1" applyBorder="1" applyAlignment="1">
      <alignment horizontal="center" vertical="center" shrinkToFit="1"/>
    </xf>
    <xf numFmtId="0" fontId="24" fillId="0" borderId="31" xfId="3" applyFont="1" applyBorder="1" applyAlignment="1" applyProtection="1">
      <alignment horizontal="center" vertical="center" shrinkToFit="1"/>
      <protection locked="0"/>
    </xf>
    <xf numFmtId="0" fontId="24" fillId="0" borderId="32" xfId="3" applyFont="1" applyBorder="1" applyAlignment="1" applyProtection="1">
      <alignment horizontal="center" vertical="center" shrinkToFit="1"/>
      <protection locked="0"/>
    </xf>
    <xf numFmtId="0" fontId="24" fillId="0" borderId="143" xfId="3" applyFont="1" applyBorder="1" applyAlignment="1" applyProtection="1">
      <alignment horizontal="center" vertical="center" shrinkToFit="1"/>
      <protection locked="0"/>
    </xf>
    <xf numFmtId="0" fontId="24" fillId="0" borderId="144" xfId="3" applyFont="1" applyBorder="1" applyAlignment="1" applyProtection="1">
      <alignment horizontal="left" vertical="center" shrinkToFit="1"/>
      <protection locked="0"/>
    </xf>
    <xf numFmtId="0" fontId="24" fillId="0" borderId="31" xfId="3" applyFont="1" applyBorder="1" applyAlignment="1" applyProtection="1">
      <alignment horizontal="left" vertical="center" shrinkToFit="1"/>
      <protection locked="0"/>
    </xf>
    <xf numFmtId="0" fontId="24" fillId="0" borderId="32" xfId="3" applyFont="1" applyBorder="1" applyAlignment="1" applyProtection="1">
      <alignment horizontal="left" vertical="center" shrinkToFit="1"/>
      <protection locked="0"/>
    </xf>
    <xf numFmtId="0" fontId="24" fillId="0" borderId="143" xfId="3" applyFont="1" applyBorder="1" applyAlignment="1" applyProtection="1">
      <alignment horizontal="left" vertical="center" shrinkToFit="1"/>
      <protection locked="0"/>
    </xf>
    <xf numFmtId="0" fontId="24" fillId="0" borderId="33" xfId="3" applyFont="1" applyBorder="1" applyAlignment="1" applyProtection="1">
      <alignment horizontal="center" vertical="center" shrinkToFit="1"/>
      <protection locked="0"/>
    </xf>
    <xf numFmtId="0" fontId="18" fillId="0" borderId="135" xfId="3" applyFont="1" applyBorder="1" applyAlignment="1" applyProtection="1">
      <alignment horizontal="left" vertical="top" wrapText="1" shrinkToFit="1"/>
      <protection locked="0"/>
    </xf>
    <xf numFmtId="0" fontId="18" fillId="0" borderId="136" xfId="3" applyFont="1" applyBorder="1" applyAlignment="1" applyProtection="1">
      <alignment horizontal="left" vertical="top" shrinkToFit="1"/>
      <protection locked="0"/>
    </xf>
    <xf numFmtId="0" fontId="18" fillId="0" borderId="137" xfId="3" applyFont="1" applyBorder="1" applyAlignment="1" applyProtection="1">
      <alignment horizontal="left" vertical="top" shrinkToFit="1"/>
      <protection locked="0"/>
    </xf>
    <xf numFmtId="0" fontId="18" fillId="0" borderId="121" xfId="3" applyFont="1" applyBorder="1" applyAlignment="1" applyProtection="1">
      <alignment horizontal="left" vertical="top" shrinkToFit="1"/>
      <protection locked="0"/>
    </xf>
    <xf numFmtId="0" fontId="18" fillId="0" borderId="0" xfId="3" applyFont="1" applyAlignment="1" applyProtection="1">
      <alignment horizontal="left" vertical="top" shrinkToFit="1"/>
      <protection locked="0"/>
    </xf>
    <xf numFmtId="0" fontId="18" fillId="0" borderId="17" xfId="3" applyFont="1" applyBorder="1" applyAlignment="1" applyProtection="1">
      <alignment horizontal="left" vertical="top" shrinkToFit="1"/>
      <protection locked="0"/>
    </xf>
    <xf numFmtId="0" fontId="24" fillId="2" borderId="120" xfId="3" applyFont="1" applyFill="1" applyBorder="1" applyAlignment="1">
      <alignment horizontal="left" vertical="center" shrinkToFit="1"/>
    </xf>
    <xf numFmtId="0" fontId="24" fillId="2" borderId="0" xfId="3" applyFont="1" applyFill="1" applyAlignment="1">
      <alignment horizontal="left" vertical="center" shrinkToFit="1"/>
    </xf>
    <xf numFmtId="0" fontId="24" fillId="2" borderId="17" xfId="3" applyFont="1" applyFill="1" applyBorder="1" applyAlignment="1">
      <alignment horizontal="left" vertical="center" shrinkToFit="1"/>
    </xf>
    <xf numFmtId="0" fontId="24" fillId="5" borderId="52" xfId="3" applyFont="1" applyFill="1" applyBorder="1" applyAlignment="1">
      <alignment horizontal="center" vertical="center" wrapText="1" shrinkToFit="1"/>
    </xf>
    <xf numFmtId="0" fontId="24" fillId="5" borderId="53" xfId="3" applyFont="1" applyFill="1" applyBorder="1" applyAlignment="1">
      <alignment horizontal="center" vertical="center" wrapText="1" shrinkToFit="1"/>
    </xf>
    <xf numFmtId="0" fontId="24" fillId="5" borderId="50" xfId="3" applyFont="1" applyFill="1" applyBorder="1" applyAlignment="1">
      <alignment horizontal="center" vertical="center" wrapText="1" shrinkToFit="1"/>
    </xf>
    <xf numFmtId="0" fontId="24" fillId="5" borderId="3" xfId="3" applyFont="1" applyFill="1" applyBorder="1" applyAlignment="1">
      <alignment horizontal="center" vertical="center" wrapText="1" shrinkToFit="1"/>
    </xf>
    <xf numFmtId="0" fontId="24" fillId="5" borderId="0" xfId="3" applyFont="1" applyFill="1" applyAlignment="1">
      <alignment horizontal="center" vertical="center" wrapText="1" shrinkToFit="1"/>
    </xf>
    <xf numFmtId="0" fontId="24" fillId="5" borderId="64" xfId="3" applyFont="1" applyFill="1" applyBorder="1" applyAlignment="1">
      <alignment horizontal="center" vertical="center" wrapText="1" shrinkToFit="1"/>
    </xf>
    <xf numFmtId="0" fontId="24" fillId="5" borderId="38" xfId="3" applyFont="1" applyFill="1" applyBorder="1" applyAlignment="1">
      <alignment horizontal="center" vertical="center" wrapText="1" shrinkToFit="1"/>
    </xf>
    <xf numFmtId="0" fontId="24" fillId="5" borderId="48" xfId="3" applyFont="1" applyFill="1" applyBorder="1" applyAlignment="1">
      <alignment horizontal="center" vertical="center" wrapText="1" shrinkToFit="1"/>
    </xf>
    <xf numFmtId="0" fontId="24" fillId="5" borderId="61" xfId="3" applyFont="1" applyFill="1" applyBorder="1" applyAlignment="1">
      <alignment horizontal="center" vertical="center" wrapText="1" shrinkToFit="1"/>
    </xf>
    <xf numFmtId="0" fontId="18" fillId="0" borderId="49" xfId="3" applyFont="1" applyBorder="1" applyAlignment="1" applyProtection="1">
      <alignment horizontal="left" vertical="top" wrapText="1"/>
      <protection locked="0"/>
    </xf>
    <xf numFmtId="0" fontId="18" fillId="0" borderId="4" xfId="3" applyFont="1" applyBorder="1" applyAlignment="1" applyProtection="1">
      <alignment horizontal="left" vertical="top" wrapText="1"/>
      <protection locked="0"/>
    </xf>
    <xf numFmtId="0" fontId="18" fillId="0" borderId="39" xfId="3" applyFont="1" applyBorder="1" applyAlignment="1" applyProtection="1">
      <alignment horizontal="left" vertical="top" wrapText="1"/>
      <protection locked="0"/>
    </xf>
    <xf numFmtId="0" fontId="18" fillId="5" borderId="156" xfId="3" applyFont="1" applyFill="1" applyBorder="1" applyAlignment="1">
      <alignment horizontal="center" vertical="center" textRotation="255" shrinkToFit="1"/>
    </xf>
    <xf numFmtId="0" fontId="24" fillId="4" borderId="131" xfId="3" applyFont="1" applyFill="1" applyBorder="1" applyAlignment="1">
      <alignment horizontal="left" vertical="center"/>
    </xf>
    <xf numFmtId="0" fontId="24" fillId="4" borderId="132" xfId="3" applyFont="1" applyFill="1" applyBorder="1" applyAlignment="1">
      <alignment horizontal="left" vertical="center"/>
    </xf>
    <xf numFmtId="0" fontId="24" fillId="4" borderId="133" xfId="3" applyFont="1" applyFill="1" applyBorder="1" applyAlignment="1">
      <alignment horizontal="left" vertical="center"/>
    </xf>
    <xf numFmtId="0" fontId="24" fillId="4" borderId="130" xfId="3" applyFont="1" applyFill="1" applyBorder="1" applyAlignment="1">
      <alignment horizontal="center" vertical="center"/>
    </xf>
    <xf numFmtId="0" fontId="24" fillId="4" borderId="130" xfId="3" applyFont="1" applyFill="1" applyBorder="1" applyAlignment="1">
      <alignment horizontal="center" vertical="center" shrinkToFit="1"/>
    </xf>
    <xf numFmtId="0" fontId="24" fillId="4" borderId="209" xfId="3" applyFont="1" applyFill="1" applyBorder="1" applyAlignment="1">
      <alignment horizontal="center" vertical="center" shrinkToFit="1"/>
    </xf>
    <xf numFmtId="0" fontId="24" fillId="0" borderId="128" xfId="3" applyFont="1" applyBorder="1" applyAlignment="1" applyProtection="1">
      <alignment horizontal="center" vertical="center" shrinkToFit="1"/>
      <protection locked="0"/>
    </xf>
    <xf numFmtId="0" fontId="24" fillId="0" borderId="127" xfId="3" applyFont="1" applyBorder="1" applyAlignment="1" applyProtection="1">
      <alignment horizontal="center" vertical="center" shrinkToFit="1"/>
      <protection locked="0"/>
    </xf>
    <xf numFmtId="0" fontId="24" fillId="0" borderId="129" xfId="3" applyFont="1" applyBorder="1" applyAlignment="1" applyProtection="1">
      <alignment horizontal="center" vertical="center" shrinkToFit="1"/>
      <protection locked="0"/>
    </xf>
    <xf numFmtId="0" fontId="24" fillId="0" borderId="126" xfId="3" applyFont="1" applyBorder="1" applyAlignment="1" applyProtection="1">
      <alignment horizontal="left" vertical="center" shrinkToFit="1"/>
      <protection locked="0"/>
    </xf>
    <xf numFmtId="0" fontId="24" fillId="0" borderId="128" xfId="3" applyFont="1" applyBorder="1" applyAlignment="1" applyProtection="1">
      <alignment horizontal="left" vertical="center" shrinkToFit="1"/>
      <protection locked="0"/>
    </xf>
    <xf numFmtId="0" fontId="24" fillId="0" borderId="127" xfId="3" applyFont="1" applyBorder="1" applyAlignment="1" applyProtection="1">
      <alignment horizontal="left" vertical="center" shrinkToFit="1"/>
      <protection locked="0"/>
    </xf>
    <xf numFmtId="0" fontId="24" fillId="0" borderId="129" xfId="3" applyFont="1" applyBorder="1" applyAlignment="1" applyProtection="1">
      <alignment horizontal="left" vertical="center" shrinkToFit="1"/>
      <protection locked="0"/>
    </xf>
    <xf numFmtId="0" fontId="24" fillId="0" borderId="25" xfId="3" applyFont="1" applyBorder="1" applyAlignment="1" applyProtection="1">
      <alignment horizontal="center" vertical="center" shrinkToFit="1"/>
      <protection locked="0"/>
    </xf>
    <xf numFmtId="49" fontId="24" fillId="4" borderId="126" xfId="3" applyNumberFormat="1" applyFont="1" applyFill="1" applyBorder="1" applyAlignment="1">
      <alignment horizontal="left" vertical="center"/>
    </xf>
    <xf numFmtId="49" fontId="24" fillId="4" borderId="142" xfId="3" applyNumberFormat="1" applyFont="1" applyFill="1" applyBorder="1" applyAlignment="1">
      <alignment horizontal="left" vertical="center"/>
    </xf>
    <xf numFmtId="0" fontId="18" fillId="0" borderId="131" xfId="3" applyFont="1" applyBorder="1" applyAlignment="1" applyProtection="1">
      <alignment horizontal="left" vertical="top" shrinkToFit="1"/>
      <protection locked="0"/>
    </xf>
    <xf numFmtId="0" fontId="18" fillId="0" borderId="132" xfId="3" applyFont="1" applyBorder="1" applyAlignment="1" applyProtection="1">
      <alignment horizontal="left" vertical="top" shrinkToFit="1"/>
      <protection locked="0"/>
    </xf>
    <xf numFmtId="0" fontId="18" fillId="0" borderId="134" xfId="3" applyFont="1" applyBorder="1" applyAlignment="1" applyProtection="1">
      <alignment horizontal="left" vertical="top" shrinkToFit="1"/>
      <protection locked="0"/>
    </xf>
    <xf numFmtId="49" fontId="18" fillId="0" borderId="125" xfId="3" applyNumberFormat="1" applyFont="1" applyBorder="1" applyAlignment="1" applyProtection="1">
      <alignment horizontal="left" vertical="top" wrapText="1" shrinkToFit="1"/>
      <protection locked="0"/>
    </xf>
    <xf numFmtId="49" fontId="18" fillId="0" borderId="127" xfId="3" applyNumberFormat="1" applyFont="1" applyBorder="1" applyAlignment="1" applyProtection="1">
      <alignment horizontal="left" vertical="top" wrapText="1" shrinkToFit="1"/>
      <protection locked="0"/>
    </xf>
    <xf numFmtId="49" fontId="18" fillId="0" borderId="129" xfId="3" applyNumberFormat="1" applyFont="1" applyBorder="1" applyAlignment="1" applyProtection="1">
      <alignment horizontal="left" vertical="top" wrapText="1" shrinkToFit="1"/>
      <protection locked="0"/>
    </xf>
    <xf numFmtId="49" fontId="18" fillId="0" borderId="128" xfId="3" applyNumberFormat="1" applyFont="1" applyBorder="1" applyAlignment="1" applyProtection="1">
      <alignment horizontal="left" vertical="top" wrapText="1"/>
      <protection locked="0"/>
    </xf>
    <xf numFmtId="49" fontId="18" fillId="0" borderId="127" xfId="3" applyNumberFormat="1" applyFont="1" applyBorder="1" applyAlignment="1" applyProtection="1">
      <alignment horizontal="left" vertical="top" wrapText="1"/>
      <protection locked="0"/>
    </xf>
    <xf numFmtId="49" fontId="18" fillId="0" borderId="25" xfId="3" applyNumberFormat="1" applyFont="1" applyBorder="1" applyAlignment="1" applyProtection="1">
      <alignment horizontal="left" vertical="top" wrapText="1"/>
      <protection locked="0"/>
    </xf>
    <xf numFmtId="49" fontId="18" fillId="5" borderId="125" xfId="3" applyNumberFormat="1" applyFont="1" applyFill="1" applyBorder="1" applyAlignment="1">
      <alignment horizontal="center" vertical="center"/>
    </xf>
    <xf numFmtId="49" fontId="18" fillId="5" borderId="127" xfId="3" applyNumberFormat="1" applyFont="1" applyFill="1" applyBorder="1" applyAlignment="1">
      <alignment horizontal="center" vertical="center"/>
    </xf>
    <xf numFmtId="49" fontId="18" fillId="5" borderId="129" xfId="3" applyNumberFormat="1" applyFont="1" applyFill="1" applyBorder="1" applyAlignment="1">
      <alignment horizontal="center" vertical="center"/>
    </xf>
    <xf numFmtId="49" fontId="18" fillId="5" borderId="128" xfId="3" applyNumberFormat="1" applyFont="1" applyFill="1" applyBorder="1" applyAlignment="1">
      <alignment horizontal="center" vertical="center"/>
    </xf>
    <xf numFmtId="49" fontId="18" fillId="5" borderId="25" xfId="3" applyNumberFormat="1" applyFont="1" applyFill="1" applyBorder="1" applyAlignment="1">
      <alignment horizontal="center" vertical="center"/>
    </xf>
    <xf numFmtId="0" fontId="24" fillId="5" borderId="118" xfId="3" applyFont="1" applyFill="1" applyBorder="1" applyAlignment="1">
      <alignment horizontal="left" vertical="center" wrapText="1"/>
    </xf>
    <xf numFmtId="0" fontId="24" fillId="5" borderId="119" xfId="3" applyFont="1" applyFill="1" applyBorder="1" applyAlignment="1">
      <alignment horizontal="left" vertical="center" wrapText="1"/>
    </xf>
    <xf numFmtId="0" fontId="24" fillId="5" borderId="24" xfId="3" applyFont="1" applyFill="1" applyBorder="1" applyAlignment="1">
      <alignment horizontal="left" vertical="center" wrapText="1"/>
    </xf>
    <xf numFmtId="0" fontId="24" fillId="5" borderId="125" xfId="3" applyFont="1" applyFill="1" applyBorder="1" applyAlignment="1">
      <alignment horizontal="left" vertical="center" wrapText="1"/>
    </xf>
    <xf numFmtId="0" fontId="24" fillId="5" borderId="127" xfId="3" applyFont="1" applyFill="1" applyBorder="1" applyAlignment="1">
      <alignment horizontal="left" vertical="center" wrapText="1"/>
    </xf>
    <xf numFmtId="0" fontId="24" fillId="5" borderId="25" xfId="3" applyFont="1" applyFill="1" applyBorder="1" applyAlignment="1">
      <alignment horizontal="left" vertical="center" wrapText="1"/>
    </xf>
    <xf numFmtId="55" fontId="18" fillId="0" borderId="19" xfId="3" applyNumberFormat="1" applyFont="1" applyBorder="1" applyAlignment="1" applyProtection="1">
      <alignment horizontal="right" vertical="center" shrinkToFit="1"/>
      <protection locked="0"/>
    </xf>
    <xf numFmtId="0" fontId="18" fillId="0" borderId="19" xfId="3" applyFont="1" applyBorder="1" applyAlignment="1" applyProtection="1">
      <alignment horizontal="right" vertical="center" shrinkToFit="1"/>
      <protection locked="0"/>
    </xf>
    <xf numFmtId="38" fontId="18" fillId="0" borderId="55" xfId="1" applyFont="1" applyFill="1" applyBorder="1" applyAlignment="1" applyProtection="1">
      <alignment horizontal="right" vertical="center" wrapText="1" shrinkToFit="1"/>
      <protection locked="0"/>
    </xf>
    <xf numFmtId="38" fontId="18" fillId="0" borderId="59" xfId="1" applyFont="1" applyFill="1" applyBorder="1" applyAlignment="1" applyProtection="1">
      <alignment horizontal="right" vertical="center" shrinkToFit="1"/>
      <protection locked="0"/>
    </xf>
    <xf numFmtId="38" fontId="18" fillId="0" borderId="115" xfId="1" applyFont="1" applyFill="1" applyBorder="1" applyAlignment="1" applyProtection="1">
      <alignment horizontal="right" vertical="center" shrinkToFit="1"/>
      <protection locked="0"/>
    </xf>
    <xf numFmtId="0" fontId="18" fillId="0" borderId="19" xfId="3" applyFont="1" applyBorder="1" applyAlignment="1" applyProtection="1">
      <alignment horizontal="left" vertical="center" shrinkToFit="1"/>
      <protection locked="0"/>
    </xf>
    <xf numFmtId="0" fontId="18" fillId="0" borderId="19" xfId="3" applyFont="1" applyBorder="1" applyAlignment="1" applyProtection="1">
      <alignment horizontal="left" vertical="center" wrapText="1" shrinkToFit="1"/>
      <protection locked="0"/>
    </xf>
    <xf numFmtId="49" fontId="18" fillId="13" borderId="214" xfId="3" applyNumberFormat="1" applyFont="1" applyFill="1" applyBorder="1" applyAlignment="1">
      <alignment horizontal="center" vertical="center" wrapText="1" shrinkToFit="1"/>
    </xf>
    <xf numFmtId="49" fontId="18" fillId="13" borderId="59" xfId="3" applyNumberFormat="1" applyFont="1" applyFill="1" applyBorder="1" applyAlignment="1">
      <alignment horizontal="center" vertical="center" wrapText="1" shrinkToFit="1"/>
    </xf>
    <xf numFmtId="49" fontId="18" fillId="13" borderId="215" xfId="3" applyNumberFormat="1" applyFont="1" applyFill="1" applyBorder="1" applyAlignment="1">
      <alignment horizontal="center" vertical="center" wrapText="1" shrinkToFit="1"/>
    </xf>
    <xf numFmtId="49" fontId="24" fillId="0" borderId="59" xfId="3" applyNumberFormat="1" applyFont="1" applyBorder="1" applyAlignment="1" applyProtection="1">
      <alignment horizontal="center" vertical="center"/>
      <protection locked="0"/>
    </xf>
    <xf numFmtId="0" fontId="51" fillId="5" borderId="55" xfId="3" applyFont="1" applyFill="1" applyBorder="1" applyAlignment="1">
      <alignment horizontal="center" vertical="center" shrinkToFit="1"/>
    </xf>
    <xf numFmtId="0" fontId="51" fillId="5" borderId="59" xfId="3" applyFont="1" applyFill="1" applyBorder="1" applyAlignment="1">
      <alignment horizontal="center" vertical="center" shrinkToFit="1"/>
    </xf>
    <xf numFmtId="0" fontId="51" fillId="5" borderId="220" xfId="3" applyFont="1" applyFill="1" applyBorder="1" applyAlignment="1">
      <alignment horizontal="center" vertical="center" shrinkToFit="1"/>
    </xf>
    <xf numFmtId="0" fontId="18" fillId="4" borderId="19" xfId="3" applyFont="1" applyFill="1" applyBorder="1" applyAlignment="1">
      <alignment horizontal="center" vertical="center" wrapText="1"/>
    </xf>
    <xf numFmtId="0" fontId="24" fillId="4" borderId="19" xfId="3" applyFont="1" applyFill="1" applyBorder="1" applyAlignment="1">
      <alignment horizontal="center" vertical="center"/>
    </xf>
    <xf numFmtId="0" fontId="18" fillId="5" borderId="140" xfId="3" applyFont="1" applyFill="1" applyBorder="1" applyAlignment="1">
      <alignment horizontal="left" vertical="center" wrapText="1"/>
    </xf>
    <xf numFmtId="0" fontId="18" fillId="5" borderId="132" xfId="3" applyFont="1" applyFill="1" applyBorder="1" applyAlignment="1">
      <alignment horizontal="left" vertical="center" wrapText="1"/>
    </xf>
    <xf numFmtId="0" fontId="18" fillId="5" borderId="134" xfId="3" applyFont="1" applyFill="1" applyBorder="1" applyAlignment="1">
      <alignment horizontal="left" vertical="center" wrapText="1"/>
    </xf>
    <xf numFmtId="0" fontId="21" fillId="5" borderId="38" xfId="3" applyFont="1" applyFill="1" applyBorder="1" applyAlignment="1">
      <alignment horizontal="left" vertical="center"/>
    </xf>
    <xf numFmtId="0" fontId="21" fillId="5" borderId="48" xfId="3" applyFont="1" applyFill="1" applyBorder="1" applyAlignment="1">
      <alignment horizontal="left" vertical="center"/>
    </xf>
    <xf numFmtId="0" fontId="21" fillId="5" borderId="61" xfId="3" applyFont="1" applyFill="1" applyBorder="1" applyAlignment="1">
      <alignment horizontal="left" vertical="center"/>
    </xf>
    <xf numFmtId="0" fontId="24" fillId="4" borderId="63" xfId="3" applyFont="1" applyFill="1" applyBorder="1" applyAlignment="1">
      <alignment horizontal="left" vertical="center" shrinkToFit="1"/>
    </xf>
    <xf numFmtId="0" fontId="24" fillId="4" borderId="48" xfId="3" applyFont="1" applyFill="1" applyBorder="1" applyAlignment="1">
      <alignment horizontal="left" vertical="center" shrinkToFit="1"/>
    </xf>
    <xf numFmtId="0" fontId="24" fillId="4" borderId="61" xfId="3" applyFont="1" applyFill="1" applyBorder="1" applyAlignment="1">
      <alignment horizontal="left" vertical="center" shrinkToFit="1"/>
    </xf>
    <xf numFmtId="0" fontId="24" fillId="4" borderId="39" xfId="3" applyFont="1" applyFill="1" applyBorder="1" applyAlignment="1">
      <alignment horizontal="left" vertical="center" shrinkToFit="1"/>
    </xf>
    <xf numFmtId="0" fontId="21" fillId="5" borderId="58" xfId="3" applyFont="1" applyFill="1" applyBorder="1" applyAlignment="1">
      <alignment horizontal="left" vertical="center"/>
    </xf>
    <xf numFmtId="0" fontId="21" fillId="5" borderId="59" xfId="3" applyFont="1" applyFill="1" applyBorder="1" applyAlignment="1">
      <alignment horizontal="left" vertical="center"/>
    </xf>
    <xf numFmtId="0" fontId="21" fillId="5" borderId="115" xfId="3" applyFont="1" applyFill="1" applyBorder="1" applyAlignment="1">
      <alignment horizontal="left" vertical="center"/>
    </xf>
    <xf numFmtId="49" fontId="24" fillId="0" borderId="19" xfId="3" applyNumberFormat="1" applyFont="1" applyBorder="1" applyAlignment="1" applyProtection="1">
      <alignment horizontal="center" vertical="center" wrapText="1"/>
      <protection locked="0"/>
    </xf>
    <xf numFmtId="49" fontId="24" fillId="4" borderId="55" xfId="3" applyNumberFormat="1" applyFont="1" applyFill="1" applyBorder="1" applyAlignment="1">
      <alignment horizontal="center" vertical="center" shrinkToFit="1"/>
    </xf>
    <xf numFmtId="49" fontId="24" fillId="4" borderId="59" xfId="3" applyNumberFormat="1" applyFont="1" applyFill="1" applyBorder="1" applyAlignment="1">
      <alignment horizontal="center" vertical="center" shrinkToFit="1"/>
    </xf>
    <xf numFmtId="49" fontId="24" fillId="4" borderId="115" xfId="3" applyNumberFormat="1" applyFont="1" applyFill="1" applyBorder="1" applyAlignment="1">
      <alignment horizontal="center" vertical="center" shrinkToFit="1"/>
    </xf>
    <xf numFmtId="49" fontId="27" fillId="0" borderId="19" xfId="3" applyNumberFormat="1" applyFont="1" applyBorder="1" applyAlignment="1">
      <alignment horizontal="center" vertical="center"/>
    </xf>
    <xf numFmtId="49" fontId="27" fillId="0" borderId="55" xfId="3" applyNumberFormat="1" applyFont="1" applyBorder="1" applyAlignment="1">
      <alignment horizontal="center" vertical="center"/>
    </xf>
    <xf numFmtId="49" fontId="24" fillId="0" borderId="115" xfId="3" applyNumberFormat="1" applyFont="1" applyBorder="1" applyAlignment="1" applyProtection="1">
      <alignment horizontal="center" vertical="center"/>
      <protection locked="0"/>
    </xf>
    <xf numFmtId="49" fontId="24" fillId="0" borderId="19" xfId="3" applyNumberFormat="1" applyFont="1" applyBorder="1" applyAlignment="1" applyProtection="1">
      <alignment horizontal="center" vertical="center"/>
      <protection locked="0"/>
    </xf>
    <xf numFmtId="49" fontId="24" fillId="0" borderId="55" xfId="3" applyNumberFormat="1" applyFont="1" applyBorder="1" applyAlignment="1" applyProtection="1">
      <alignment horizontal="center" vertical="center"/>
      <protection locked="0"/>
    </xf>
    <xf numFmtId="49" fontId="18" fillId="4" borderId="115" xfId="3" applyNumberFormat="1" applyFont="1" applyFill="1" applyBorder="1" applyAlignment="1">
      <alignment horizontal="center" vertical="center"/>
    </xf>
    <xf numFmtId="49" fontId="18" fillId="4" borderId="113" xfId="3" applyNumberFormat="1" applyFont="1" applyFill="1" applyBorder="1" applyAlignment="1">
      <alignment horizontal="center" vertical="center"/>
    </xf>
    <xf numFmtId="0" fontId="21" fillId="5" borderId="3" xfId="3" applyFont="1" applyFill="1" applyBorder="1" applyAlignment="1">
      <alignment horizontal="left" vertical="center"/>
    </xf>
    <xf numFmtId="0" fontId="21" fillId="5" borderId="0" xfId="3" applyFont="1" applyFill="1" applyAlignment="1">
      <alignment horizontal="left" vertical="center"/>
    </xf>
    <xf numFmtId="0" fontId="21" fillId="5" borderId="64" xfId="3" applyFont="1" applyFill="1" applyBorder="1" applyAlignment="1">
      <alignment horizontal="left" vertical="center"/>
    </xf>
    <xf numFmtId="0" fontId="18" fillId="0" borderId="217" xfId="3" applyFont="1" applyBorder="1" applyAlignment="1" applyProtection="1">
      <alignment horizontal="left" vertical="top" wrapText="1"/>
      <protection locked="0"/>
    </xf>
    <xf numFmtId="0" fontId="18" fillId="0" borderId="213" xfId="3" applyFont="1" applyBorder="1" applyAlignment="1" applyProtection="1">
      <alignment horizontal="left" vertical="top" wrapText="1"/>
      <protection locked="0"/>
    </xf>
    <xf numFmtId="49" fontId="18" fillId="4" borderId="121" xfId="3" applyNumberFormat="1" applyFont="1" applyFill="1" applyBorder="1" applyAlignment="1">
      <alignment horizontal="left" vertical="center" shrinkToFit="1"/>
    </xf>
    <xf numFmtId="49" fontId="18" fillId="4" borderId="0" xfId="3" applyNumberFormat="1" applyFont="1" applyFill="1" applyAlignment="1">
      <alignment horizontal="left" vertical="center" shrinkToFit="1"/>
    </xf>
    <xf numFmtId="49" fontId="24" fillId="0" borderId="3" xfId="3" applyNumberFormat="1" applyFont="1" applyBorder="1" applyAlignment="1" applyProtection="1">
      <alignment horizontal="left" vertical="center"/>
      <protection locked="0"/>
    </xf>
    <xf numFmtId="49" fontId="24" fillId="0" borderId="0" xfId="3" applyNumberFormat="1" applyFont="1" applyAlignment="1" applyProtection="1">
      <alignment horizontal="left" vertical="center"/>
      <protection locked="0"/>
    </xf>
    <xf numFmtId="49" fontId="24" fillId="0" borderId="108" xfId="3" applyNumberFormat="1" applyFont="1" applyBorder="1" applyAlignment="1" applyProtection="1">
      <alignment horizontal="left" vertical="center"/>
      <protection locked="0"/>
    </xf>
    <xf numFmtId="49" fontId="18" fillId="0" borderId="121" xfId="3" applyNumberFormat="1" applyFont="1" applyBorder="1" applyAlignment="1" applyProtection="1">
      <alignment horizontal="left" vertical="center" shrinkToFit="1"/>
      <protection locked="0"/>
    </xf>
    <xf numFmtId="49" fontId="18" fillId="0" borderId="0" xfId="3" applyNumberFormat="1" applyFont="1" applyAlignment="1" applyProtection="1">
      <alignment horizontal="left" vertical="center" shrinkToFit="1"/>
      <protection locked="0"/>
    </xf>
    <xf numFmtId="49" fontId="18" fillId="0" borderId="4" xfId="3" applyNumberFormat="1" applyFont="1" applyBorder="1" applyAlignment="1" applyProtection="1">
      <alignment horizontal="left" vertical="center" shrinkToFit="1"/>
      <protection locked="0"/>
    </xf>
    <xf numFmtId="49" fontId="21" fillId="13" borderId="214" xfId="3" applyNumberFormat="1" applyFont="1" applyFill="1" applyBorder="1" applyAlignment="1">
      <alignment horizontal="left" vertical="center" wrapText="1" shrinkToFit="1"/>
    </xf>
    <xf numFmtId="49" fontId="21" fillId="13" borderId="59" xfId="3" applyNumberFormat="1" applyFont="1" applyFill="1" applyBorder="1" applyAlignment="1">
      <alignment horizontal="left" vertical="center" wrapText="1" shrinkToFit="1"/>
    </xf>
    <xf numFmtId="49" fontId="21" fillId="13" borderId="215" xfId="3" applyNumberFormat="1" applyFont="1" applyFill="1" applyBorder="1" applyAlignment="1">
      <alignment horizontal="left" vertical="center" wrapText="1" shrinkToFit="1"/>
    </xf>
    <xf numFmtId="0" fontId="24" fillId="5" borderId="55" xfId="3" applyFont="1" applyFill="1" applyBorder="1" applyAlignment="1">
      <alignment horizontal="center" vertical="center"/>
    </xf>
    <xf numFmtId="0" fontId="24" fillId="5" borderId="59" xfId="3" applyFont="1" applyFill="1" applyBorder="1" applyAlignment="1">
      <alignment horizontal="center" vertical="center"/>
    </xf>
    <xf numFmtId="0" fontId="24" fillId="5" borderId="56" xfId="3" applyFont="1" applyFill="1" applyBorder="1" applyAlignment="1">
      <alignment horizontal="center" vertical="center"/>
    </xf>
    <xf numFmtId="49" fontId="18" fillId="4" borderId="136" xfId="3" applyNumberFormat="1" applyFont="1" applyFill="1" applyBorder="1" applyAlignment="1">
      <alignment horizontal="left" vertical="center" shrinkToFit="1"/>
    </xf>
    <xf numFmtId="49" fontId="24" fillId="0" borderId="53" xfId="3" applyNumberFormat="1" applyFont="1" applyBorder="1" applyAlignment="1" applyProtection="1">
      <alignment horizontal="left" vertical="center"/>
      <protection locked="0"/>
    </xf>
    <xf numFmtId="49" fontId="24" fillId="0" borderId="216" xfId="3" applyNumberFormat="1" applyFont="1" applyBorder="1" applyAlignment="1" applyProtection="1">
      <alignment horizontal="left" vertical="center"/>
      <protection locked="0"/>
    </xf>
    <xf numFmtId="49" fontId="18" fillId="0" borderId="136" xfId="3" applyNumberFormat="1" applyFont="1" applyBorder="1" applyAlignment="1" applyProtection="1">
      <alignment horizontal="left" vertical="center" shrinkToFit="1"/>
      <protection locked="0"/>
    </xf>
    <xf numFmtId="49" fontId="18" fillId="0" borderId="217" xfId="3" applyNumberFormat="1" applyFont="1" applyBorder="1" applyAlignment="1" applyProtection="1">
      <alignment horizontal="left" vertical="center" shrinkToFit="1"/>
      <protection locked="0"/>
    </xf>
    <xf numFmtId="49" fontId="21" fillId="13" borderId="219" xfId="3" applyNumberFormat="1" applyFont="1" applyFill="1" applyBorder="1" applyAlignment="1">
      <alignment horizontal="left" vertical="center" wrapText="1" shrinkToFit="1"/>
    </xf>
    <xf numFmtId="49" fontId="21" fillId="13" borderId="120" xfId="3" applyNumberFormat="1" applyFont="1" applyFill="1" applyBorder="1" applyAlignment="1">
      <alignment horizontal="left" vertical="center" wrapText="1" shrinkToFit="1"/>
    </xf>
    <xf numFmtId="49" fontId="21" fillId="13" borderId="0" xfId="3" applyNumberFormat="1" applyFont="1" applyFill="1" applyAlignment="1">
      <alignment horizontal="left" vertical="center" wrapText="1" shrinkToFit="1"/>
    </xf>
    <xf numFmtId="49" fontId="21" fillId="13" borderId="211" xfId="3" applyNumberFormat="1" applyFont="1" applyFill="1" applyBorder="1" applyAlignment="1">
      <alignment horizontal="left" vertical="center" wrapText="1" shrinkToFit="1"/>
    </xf>
    <xf numFmtId="49" fontId="24" fillId="0" borderId="48" xfId="3" applyNumberFormat="1" applyFont="1" applyBorder="1" applyAlignment="1" applyProtection="1">
      <alignment horizontal="center" vertical="center"/>
      <protection locked="0"/>
    </xf>
    <xf numFmtId="49" fontId="24" fillId="0" borderId="132" xfId="3" applyNumberFormat="1" applyFont="1" applyBorder="1" applyAlignment="1" applyProtection="1">
      <alignment horizontal="center" vertical="center"/>
      <protection locked="0"/>
    </xf>
    <xf numFmtId="0" fontId="24" fillId="5" borderId="212" xfId="3" applyFont="1" applyFill="1" applyBorder="1" applyAlignment="1">
      <alignment horizontal="center" vertical="center"/>
    </xf>
    <xf numFmtId="0" fontId="24" fillId="5" borderId="132" xfId="3" applyFont="1" applyFill="1" applyBorder="1" applyAlignment="1">
      <alignment horizontal="center" vertical="center"/>
    </xf>
    <xf numFmtId="0" fontId="24" fillId="5" borderId="213" xfId="3" applyFont="1" applyFill="1" applyBorder="1" applyAlignment="1">
      <alignment horizontal="center" vertical="center"/>
    </xf>
    <xf numFmtId="0" fontId="18" fillId="5" borderId="118" xfId="3" applyFont="1" applyFill="1" applyBorder="1" applyAlignment="1">
      <alignment horizontal="left" vertical="center" wrapText="1"/>
    </xf>
    <xf numFmtId="0" fontId="18" fillId="5" borderId="119" xfId="3" applyFont="1" applyFill="1" applyBorder="1" applyAlignment="1">
      <alignment horizontal="left" vertical="center" wrapText="1"/>
    </xf>
    <xf numFmtId="0" fontId="18" fillId="5" borderId="69" xfId="3" applyFont="1" applyFill="1" applyBorder="1" applyAlignment="1">
      <alignment horizontal="left" vertical="center" wrapText="1"/>
    </xf>
    <xf numFmtId="0" fontId="18" fillId="5" borderId="24" xfId="3" applyFont="1" applyFill="1" applyBorder="1" applyAlignment="1">
      <alignment horizontal="left" vertical="center" wrapText="1"/>
    </xf>
    <xf numFmtId="0" fontId="27" fillId="0" borderId="1" xfId="3" applyFont="1" applyBorder="1" applyAlignment="1" applyProtection="1">
      <alignment horizontal="left" vertical="top" wrapText="1"/>
      <protection locked="0"/>
    </xf>
    <xf numFmtId="0" fontId="27" fillId="0" borderId="5" xfId="3" applyFont="1" applyBorder="1" applyAlignment="1" applyProtection="1">
      <alignment horizontal="left" vertical="top" wrapText="1"/>
      <protection locked="0"/>
    </xf>
    <xf numFmtId="0" fontId="27" fillId="0" borderId="2" xfId="3" applyFont="1" applyBorder="1" applyAlignment="1" applyProtection="1">
      <alignment horizontal="left" vertical="top" wrapText="1"/>
      <protection locked="0"/>
    </xf>
    <xf numFmtId="0" fontId="27" fillId="0" borderId="3" xfId="3" applyFont="1" applyBorder="1" applyAlignment="1" applyProtection="1">
      <alignment horizontal="left" vertical="top" wrapText="1"/>
      <protection locked="0"/>
    </xf>
    <xf numFmtId="0" fontId="27" fillId="0" borderId="0" xfId="3" applyFont="1" applyAlignment="1" applyProtection="1">
      <alignment horizontal="left" vertical="top" wrapText="1"/>
      <protection locked="0"/>
    </xf>
    <xf numFmtId="0" fontId="27" fillId="0" borderId="4" xfId="3" applyFont="1" applyBorder="1" applyAlignment="1" applyProtection="1">
      <alignment horizontal="left" vertical="top" wrapText="1"/>
      <protection locked="0"/>
    </xf>
    <xf numFmtId="0" fontId="27" fillId="0" borderId="6" xfId="3" applyFont="1" applyBorder="1" applyAlignment="1" applyProtection="1">
      <alignment horizontal="left" vertical="top" wrapText="1"/>
      <protection locked="0"/>
    </xf>
    <xf numFmtId="0" fontId="27" fillId="0" borderId="7" xfId="3" applyFont="1" applyBorder="1" applyAlignment="1" applyProtection="1">
      <alignment horizontal="left" vertical="top" wrapText="1"/>
      <protection locked="0"/>
    </xf>
    <xf numFmtId="0" fontId="27" fillId="0" borderId="8" xfId="3" applyFont="1" applyBorder="1" applyAlignment="1" applyProtection="1">
      <alignment horizontal="left" vertical="top" wrapText="1"/>
      <protection locked="0"/>
    </xf>
    <xf numFmtId="0" fontId="71" fillId="0" borderId="0" xfId="3" applyFont="1" applyAlignment="1">
      <alignment horizontal="left" vertical="center" wrapText="1"/>
    </xf>
    <xf numFmtId="0" fontId="51" fillId="0" borderId="0" xfId="3" applyFont="1" applyAlignment="1">
      <alignment horizontal="center" vertical="center"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20" xfId="0" applyBorder="1" applyAlignment="1">
      <alignment horizontal="left" vertical="top" wrapText="1"/>
    </xf>
    <xf numFmtId="0" fontId="0" fillId="0" borderId="0" xfId="0" applyAlignment="1">
      <alignment horizontal="left" vertical="top" wrapText="1"/>
    </xf>
    <xf numFmtId="0" fontId="0" fillId="0" borderId="17" xfId="0" applyBorder="1" applyAlignment="1">
      <alignment horizontal="left" vertical="top" wrapText="1"/>
    </xf>
    <xf numFmtId="0" fontId="0" fillId="0" borderId="117" xfId="0" applyBorder="1" applyAlignment="1">
      <alignment horizontal="left" vertical="top" wrapText="1"/>
    </xf>
    <xf numFmtId="0" fontId="0" fillId="0" borderId="27" xfId="0" applyBorder="1" applyAlignment="1">
      <alignment horizontal="left" vertical="top" wrapText="1"/>
    </xf>
    <xf numFmtId="0" fontId="0" fillId="0" borderId="26" xfId="0" applyBorder="1" applyAlignment="1">
      <alignment horizontal="left" vertical="top" wrapText="1"/>
    </xf>
    <xf numFmtId="0" fontId="0" fillId="0" borderId="140" xfId="0" applyBorder="1" applyAlignment="1">
      <alignment horizontal="left" vertical="top" wrapText="1"/>
    </xf>
    <xf numFmtId="0" fontId="0" fillId="0" borderId="132" xfId="0" applyBorder="1" applyAlignment="1">
      <alignment horizontal="left" vertical="top" wrapText="1"/>
    </xf>
    <xf numFmtId="0" fontId="0" fillId="0" borderId="134" xfId="0" applyBorder="1" applyAlignment="1">
      <alignment horizontal="left" vertical="top" wrapText="1"/>
    </xf>
    <xf numFmtId="49" fontId="25" fillId="4" borderId="234" xfId="3" applyNumberFormat="1" applyFont="1" applyFill="1" applyBorder="1" applyAlignment="1">
      <alignment horizontal="center" vertical="center" textRotation="255"/>
    </xf>
    <xf numFmtId="49" fontId="25" fillId="4" borderId="232" xfId="3" applyNumberFormat="1" applyFont="1" applyFill="1" applyBorder="1" applyAlignment="1">
      <alignment horizontal="center" vertical="center" textRotation="255"/>
    </xf>
    <xf numFmtId="49" fontId="25" fillId="4" borderId="235" xfId="3" applyNumberFormat="1" applyFont="1" applyFill="1" applyBorder="1" applyAlignment="1">
      <alignment horizontal="center" vertical="center" textRotation="255"/>
    </xf>
    <xf numFmtId="49" fontId="24" fillId="0" borderId="135" xfId="3" applyNumberFormat="1" applyFont="1" applyBorder="1" applyAlignment="1" applyProtection="1">
      <alignment horizontal="left" vertical="center" wrapText="1"/>
      <protection locked="0"/>
    </xf>
    <xf numFmtId="49" fontId="24" fillId="0" borderId="136" xfId="3" applyNumberFormat="1" applyFont="1" applyBorder="1" applyAlignment="1" applyProtection="1">
      <alignment horizontal="left" vertical="center" wrapText="1"/>
      <protection locked="0"/>
    </xf>
    <xf numFmtId="49" fontId="24" fillId="0" borderId="166" xfId="3" applyNumberFormat="1" applyFont="1" applyBorder="1" applyAlignment="1" applyProtection="1">
      <alignment horizontal="left" vertical="center" wrapText="1"/>
      <protection locked="0"/>
    </xf>
    <xf numFmtId="49" fontId="24" fillId="0" borderId="121" xfId="3" applyNumberFormat="1" applyFont="1" applyBorder="1" applyAlignment="1" applyProtection="1">
      <alignment horizontal="left" vertical="center" wrapText="1"/>
      <protection locked="0"/>
    </xf>
    <xf numFmtId="49" fontId="24" fillId="0" borderId="0" xfId="3" applyNumberFormat="1" applyFont="1" applyAlignment="1" applyProtection="1">
      <alignment horizontal="left" vertical="center" wrapText="1"/>
      <protection locked="0"/>
    </xf>
    <xf numFmtId="49" fontId="24" fillId="0" borderId="164" xfId="3" applyNumberFormat="1" applyFont="1" applyBorder="1" applyAlignment="1" applyProtection="1">
      <alignment horizontal="left" vertical="center" wrapText="1"/>
      <protection locked="0"/>
    </xf>
    <xf numFmtId="49" fontId="24" fillId="0" borderId="236" xfId="3" applyNumberFormat="1" applyFont="1" applyBorder="1" applyAlignment="1" applyProtection="1">
      <alignment horizontal="left" vertical="center" wrapText="1"/>
      <protection locked="0"/>
    </xf>
    <xf numFmtId="49" fontId="24" fillId="0" borderId="7" xfId="3" applyNumberFormat="1" applyFont="1" applyBorder="1" applyAlignment="1" applyProtection="1">
      <alignment horizontal="left" vertical="center" wrapText="1"/>
      <protection locked="0"/>
    </xf>
    <xf numFmtId="49" fontId="24" fillId="0" borderId="237" xfId="3" applyNumberFormat="1" applyFont="1" applyBorder="1" applyAlignment="1" applyProtection="1">
      <alignment horizontal="left" vertical="center" wrapText="1"/>
      <protection locked="0"/>
    </xf>
    <xf numFmtId="49" fontId="24" fillId="0" borderId="136" xfId="3" applyNumberFormat="1" applyFont="1" applyBorder="1" applyAlignment="1">
      <alignment horizontal="left" vertical="center"/>
    </xf>
    <xf numFmtId="49" fontId="24" fillId="0" borderId="166" xfId="3" applyNumberFormat="1" applyFont="1" applyBorder="1" applyAlignment="1">
      <alignment horizontal="left" vertical="center"/>
    </xf>
    <xf numFmtId="0" fontId="24" fillId="0" borderId="136" xfId="3" applyFont="1" applyBorder="1" applyAlignment="1">
      <alignment horizontal="left" vertical="center" shrinkToFit="1"/>
    </xf>
    <xf numFmtId="0" fontId="24" fillId="0" borderId="217" xfId="3" applyFont="1" applyBorder="1" applyAlignment="1">
      <alignment horizontal="left" vertical="center" shrinkToFit="1"/>
    </xf>
    <xf numFmtId="0" fontId="24" fillId="0" borderId="0" xfId="3" applyFont="1" applyAlignment="1">
      <alignment horizontal="left" vertical="center"/>
    </xf>
    <xf numFmtId="0" fontId="24" fillId="0" borderId="164" xfId="3" applyFont="1" applyBorder="1" applyAlignment="1">
      <alignment horizontal="left" vertical="center"/>
    </xf>
    <xf numFmtId="0" fontId="24" fillId="0" borderId="163" xfId="3" applyFont="1" applyBorder="1" applyAlignment="1">
      <alignment horizontal="left" vertical="center"/>
    </xf>
    <xf numFmtId="0" fontId="24" fillId="0" borderId="4" xfId="3" applyFont="1" applyBorder="1" applyAlignment="1">
      <alignment horizontal="left" vertical="center"/>
    </xf>
    <xf numFmtId="0" fontId="24" fillId="0" borderId="163" xfId="3" applyFont="1" applyBorder="1" applyAlignment="1">
      <alignment horizontal="left" vertical="center" shrinkToFit="1"/>
    </xf>
    <xf numFmtId="0" fontId="24" fillId="0" borderId="0" xfId="3" applyFont="1" applyAlignment="1">
      <alignment horizontal="left" vertical="center" shrinkToFit="1"/>
    </xf>
    <xf numFmtId="0" fontId="24" fillId="0" borderId="4" xfId="3" applyFont="1" applyBorder="1" applyAlignment="1">
      <alignment horizontal="left" vertical="center" shrinkToFit="1"/>
    </xf>
    <xf numFmtId="0" fontId="24" fillId="0" borderId="7" xfId="3" applyFont="1" applyBorder="1" applyAlignment="1">
      <alignment horizontal="left" vertical="center"/>
    </xf>
    <xf numFmtId="49" fontId="18" fillId="0" borderId="7" xfId="3" applyNumberFormat="1" applyFont="1" applyBorder="1" applyAlignment="1" applyProtection="1">
      <alignment horizontal="center" vertical="center" shrinkToFit="1"/>
      <protection locked="0"/>
    </xf>
    <xf numFmtId="49" fontId="18" fillId="0" borderId="8" xfId="3" applyNumberFormat="1" applyFont="1" applyBorder="1" applyAlignment="1" applyProtection="1">
      <alignment horizontal="center" vertical="center" shrinkToFit="1"/>
      <protection locked="0"/>
    </xf>
    <xf numFmtId="49" fontId="25" fillId="4" borderId="229" xfId="3" applyNumberFormat="1" applyFont="1" applyFill="1" applyBorder="1" applyAlignment="1">
      <alignment horizontal="center" vertical="center" textRotation="255"/>
    </xf>
    <xf numFmtId="49" fontId="25" fillId="4" borderId="233" xfId="3" applyNumberFormat="1" applyFont="1" applyFill="1" applyBorder="1" applyAlignment="1">
      <alignment horizontal="center" vertical="center" textRotation="255"/>
    </xf>
    <xf numFmtId="49" fontId="24" fillId="0" borderId="230" xfId="3" applyNumberFormat="1" applyFont="1" applyBorder="1" applyAlignment="1" applyProtection="1">
      <alignment horizontal="left" vertical="center" wrapText="1"/>
      <protection locked="0"/>
    </xf>
    <xf numFmtId="49" fontId="24" fillId="0" borderId="5" xfId="3" applyNumberFormat="1" applyFont="1" applyBorder="1" applyAlignment="1" applyProtection="1">
      <alignment horizontal="left" vertical="center" wrapText="1"/>
      <protection locked="0"/>
    </xf>
    <xf numFmtId="49" fontId="24" fillId="0" borderId="231" xfId="3" applyNumberFormat="1" applyFont="1" applyBorder="1" applyAlignment="1" applyProtection="1">
      <alignment horizontal="left" vertical="center" wrapText="1"/>
      <protection locked="0"/>
    </xf>
    <xf numFmtId="49" fontId="24" fillId="0" borderId="131" xfId="3" applyNumberFormat="1" applyFont="1" applyBorder="1" applyAlignment="1" applyProtection="1">
      <alignment horizontal="left" vertical="center" wrapText="1"/>
      <protection locked="0"/>
    </xf>
    <xf numFmtId="49" fontId="24" fillId="0" borderId="132" xfId="3" applyNumberFormat="1" applyFont="1" applyBorder="1" applyAlignment="1" applyProtection="1">
      <alignment horizontal="left" vertical="center" wrapText="1"/>
      <protection locked="0"/>
    </xf>
    <xf numFmtId="49" fontId="24" fillId="0" borderId="205" xfId="3" applyNumberFormat="1" applyFont="1" applyBorder="1" applyAlignment="1" applyProtection="1">
      <alignment horizontal="left" vertical="center" wrapText="1"/>
      <protection locked="0"/>
    </xf>
    <xf numFmtId="49" fontId="24" fillId="0" borderId="5" xfId="3" applyNumberFormat="1" applyFont="1" applyBorder="1" applyAlignment="1">
      <alignment horizontal="left" vertical="center"/>
    </xf>
    <xf numFmtId="49" fontId="24" fillId="0" borderId="231" xfId="3" applyNumberFormat="1" applyFont="1" applyBorder="1" applyAlignment="1">
      <alignment horizontal="left" vertical="center"/>
    </xf>
    <xf numFmtId="0" fontId="24" fillId="0" borderId="5" xfId="3" applyFont="1" applyBorder="1" applyAlignment="1">
      <alignment horizontal="left" vertical="center" shrinkToFit="1"/>
    </xf>
    <xf numFmtId="0" fontId="24" fillId="0" borderId="2" xfId="3" applyFont="1" applyBorder="1" applyAlignment="1">
      <alignment horizontal="left" vertical="center" shrinkToFit="1"/>
    </xf>
    <xf numFmtId="0" fontId="24" fillId="0" borderId="132" xfId="3" applyFont="1" applyBorder="1" applyAlignment="1">
      <alignment horizontal="left" vertical="center"/>
    </xf>
    <xf numFmtId="49" fontId="18" fillId="0" borderId="132" xfId="3" applyNumberFormat="1" applyFont="1" applyBorder="1" applyAlignment="1" applyProtection="1">
      <alignment horizontal="center" vertical="center" shrinkToFit="1"/>
      <protection locked="0"/>
    </xf>
    <xf numFmtId="49" fontId="18" fillId="0" borderId="0" xfId="3" applyNumberFormat="1" applyFont="1" applyAlignment="1" applyProtection="1">
      <alignment horizontal="center" vertical="center" shrinkToFit="1"/>
      <protection locked="0"/>
    </xf>
    <xf numFmtId="49" fontId="18" fillId="0" borderId="213" xfId="3" applyNumberFormat="1" applyFont="1" applyBorder="1" applyAlignment="1" applyProtection="1">
      <alignment horizontal="center" vertical="center" shrinkToFit="1"/>
      <protection locked="0"/>
    </xf>
    <xf numFmtId="0" fontId="36" fillId="2" borderId="274" xfId="3" applyFont="1" applyFill="1" applyBorder="1" applyAlignment="1">
      <alignment horizontal="left" vertical="center" shrinkToFit="1"/>
    </xf>
    <xf numFmtId="0" fontId="36" fillId="2" borderId="275" xfId="3" applyFont="1" applyFill="1" applyBorder="1" applyAlignment="1">
      <alignment horizontal="left" vertical="center" shrinkToFit="1"/>
    </xf>
    <xf numFmtId="0" fontId="36" fillId="2" borderId="7" xfId="3" applyFont="1" applyFill="1" applyBorder="1" applyAlignment="1">
      <alignment horizontal="left" vertical="center" shrinkToFit="1"/>
    </xf>
    <xf numFmtId="0" fontId="36" fillId="2" borderId="276" xfId="3" applyFont="1" applyFill="1" applyBorder="1" applyAlignment="1">
      <alignment horizontal="left" vertical="center" shrinkToFit="1"/>
    </xf>
    <xf numFmtId="0" fontId="18" fillId="5" borderId="120" xfId="3" applyFont="1" applyFill="1" applyBorder="1" applyAlignment="1">
      <alignment horizontal="left" vertical="center" wrapText="1"/>
    </xf>
    <xf numFmtId="0" fontId="18" fillId="5" borderId="0" xfId="3" applyFont="1" applyFill="1" applyAlignment="1">
      <alignment horizontal="left" vertical="center" wrapText="1"/>
    </xf>
    <xf numFmtId="0" fontId="18" fillId="5" borderId="17" xfId="3" applyFont="1" applyFill="1" applyBorder="1" applyAlignment="1">
      <alignment horizontal="left" vertical="center" wrapText="1"/>
    </xf>
    <xf numFmtId="0" fontId="18" fillId="5" borderId="271" xfId="3" applyFont="1" applyFill="1" applyBorder="1" applyAlignment="1">
      <alignment horizontal="left" vertical="center" wrapText="1"/>
    </xf>
    <xf numFmtId="0" fontId="18" fillId="5" borderId="272" xfId="3" applyFont="1" applyFill="1" applyBorder="1" applyAlignment="1">
      <alignment horizontal="left" vertical="center" wrapText="1"/>
    </xf>
    <xf numFmtId="0" fontId="18" fillId="5" borderId="136" xfId="3" applyFont="1" applyFill="1" applyBorder="1" applyAlignment="1">
      <alignment horizontal="left" vertical="center" wrapText="1"/>
    </xf>
    <xf numFmtId="0" fontId="18" fillId="5" borderId="273" xfId="3" applyFont="1" applyFill="1" applyBorder="1" applyAlignment="1">
      <alignment horizontal="left" vertical="center" wrapText="1"/>
    </xf>
    <xf numFmtId="49" fontId="24" fillId="0" borderId="163" xfId="3" applyNumberFormat="1" applyFont="1" applyBorder="1" applyAlignment="1">
      <alignment horizontal="left" vertical="center"/>
    </xf>
    <xf numFmtId="49" fontId="24" fillId="0" borderId="0" xfId="3" applyNumberFormat="1" applyFont="1" applyAlignment="1">
      <alignment horizontal="left" vertical="center"/>
    </xf>
    <xf numFmtId="49" fontId="18" fillId="0" borderId="27" xfId="3" applyNumberFormat="1" applyFont="1" applyBorder="1" applyAlignment="1" applyProtection="1">
      <alignment horizontal="center" vertical="center" shrinkToFit="1"/>
      <protection locked="0"/>
    </xf>
    <xf numFmtId="0" fontId="21" fillId="0" borderId="116" xfId="3" applyFont="1"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49" fontId="24" fillId="0" borderId="116" xfId="3" applyNumberFormat="1" applyFont="1" applyBorder="1" applyAlignment="1" applyProtection="1">
      <alignment horizontal="center" vertical="center" wrapText="1"/>
      <protection locked="0"/>
    </xf>
    <xf numFmtId="0" fontId="0" fillId="0" borderId="69" xfId="0" applyBorder="1" applyAlignment="1" applyProtection="1">
      <alignment horizontal="center" vertical="center" wrapText="1"/>
      <protection locked="0"/>
    </xf>
    <xf numFmtId="0" fontId="0" fillId="0" borderId="70" xfId="0" applyBorder="1" applyAlignment="1" applyProtection="1">
      <alignment horizontal="center" vertical="center" wrapText="1"/>
      <protection locked="0"/>
    </xf>
    <xf numFmtId="0" fontId="0" fillId="0" borderId="116" xfId="0" applyBorder="1" applyAlignment="1" applyProtection="1">
      <alignment horizontal="center" vertical="center" wrapText="1"/>
      <protection locked="0"/>
    </xf>
    <xf numFmtId="0" fontId="24" fillId="5" borderId="116" xfId="3" applyFont="1" applyFill="1" applyBorder="1" applyAlignment="1">
      <alignment horizontal="center" vertical="center" wrapText="1"/>
    </xf>
    <xf numFmtId="0" fontId="0" fillId="5" borderId="69" xfId="0" applyFill="1" applyBorder="1" applyAlignment="1">
      <alignment horizontal="center" vertical="center" wrapText="1"/>
    </xf>
    <xf numFmtId="0" fontId="0" fillId="5" borderId="70" xfId="0" applyFill="1" applyBorder="1" applyAlignment="1">
      <alignment vertical="center" wrapText="1"/>
    </xf>
    <xf numFmtId="0" fontId="24" fillId="5" borderId="118" xfId="3" applyFont="1" applyFill="1" applyBorder="1" applyAlignment="1">
      <alignment horizontal="center" vertical="center" wrapText="1"/>
    </xf>
    <xf numFmtId="0" fontId="0" fillId="5" borderId="119" xfId="0" applyFill="1" applyBorder="1" applyAlignment="1">
      <alignment horizontal="center" vertical="center" wrapText="1"/>
    </xf>
    <xf numFmtId="0" fontId="0" fillId="5" borderId="24" xfId="0" applyFill="1" applyBorder="1" applyAlignment="1">
      <alignment horizontal="center" vertical="center" wrapText="1"/>
    </xf>
    <xf numFmtId="0" fontId="24" fillId="5" borderId="120" xfId="3" applyFont="1" applyFill="1" applyBorder="1" applyAlignment="1">
      <alignment horizontal="center" vertical="center" wrapText="1"/>
    </xf>
    <xf numFmtId="0" fontId="0" fillId="5" borderId="0" xfId="0" applyFill="1" applyAlignment="1">
      <alignment horizontal="center" vertical="center" wrapText="1"/>
    </xf>
    <xf numFmtId="0" fontId="0" fillId="5" borderId="17" xfId="0" applyFill="1" applyBorder="1" applyAlignment="1">
      <alignment horizontal="center" vertical="center" wrapText="1"/>
    </xf>
    <xf numFmtId="0" fontId="24" fillId="5" borderId="117" xfId="3" applyFont="1" applyFill="1" applyBorder="1" applyAlignment="1">
      <alignment horizontal="center" vertical="center" wrapText="1"/>
    </xf>
    <xf numFmtId="0" fontId="0" fillId="5" borderId="27" xfId="0" applyFill="1" applyBorder="1" applyAlignment="1">
      <alignment horizontal="center" vertical="center" wrapText="1"/>
    </xf>
    <xf numFmtId="0" fontId="0" fillId="5" borderId="26" xfId="0" applyFill="1" applyBorder="1">
      <alignment vertical="center"/>
    </xf>
    <xf numFmtId="0" fontId="24" fillId="4" borderId="116" xfId="3" applyFont="1" applyFill="1" applyBorder="1" applyAlignment="1">
      <alignment horizontal="center" vertical="center" wrapText="1"/>
    </xf>
    <xf numFmtId="0" fontId="0" fillId="4" borderId="69" xfId="0" applyFill="1" applyBorder="1" applyAlignment="1">
      <alignment horizontal="center" vertical="center" wrapText="1"/>
    </xf>
    <xf numFmtId="0" fontId="0" fillId="4" borderId="70" xfId="0" applyFill="1" applyBorder="1" applyAlignment="1">
      <alignment horizontal="center" vertical="center" wrapText="1"/>
    </xf>
    <xf numFmtId="0" fontId="24" fillId="5" borderId="123" xfId="3" applyFont="1" applyFill="1" applyBorder="1" applyAlignment="1">
      <alignment horizontal="center" vertical="center" wrapText="1"/>
    </xf>
    <xf numFmtId="0" fontId="24" fillId="5" borderId="29" xfId="3" applyFont="1" applyFill="1" applyBorder="1" applyAlignment="1">
      <alignment horizontal="center" vertical="center" wrapText="1"/>
    </xf>
    <xf numFmtId="180" fontId="27" fillId="4" borderId="28" xfId="3" applyNumberFormat="1" applyFont="1" applyFill="1" applyBorder="1" applyAlignment="1">
      <alignment horizontal="left" vertical="center" wrapText="1"/>
    </xf>
    <xf numFmtId="180" fontId="27" fillId="4" borderId="29" xfId="3" applyNumberFormat="1" applyFont="1" applyFill="1" applyBorder="1" applyAlignment="1">
      <alignment horizontal="left" vertical="center" wrapText="1"/>
    </xf>
    <xf numFmtId="180" fontId="27" fillId="4" borderId="30" xfId="3" applyNumberFormat="1" applyFont="1" applyFill="1" applyBorder="1" applyAlignment="1">
      <alignment horizontal="left" vertical="center" wrapText="1"/>
    </xf>
    <xf numFmtId="0" fontId="24" fillId="5" borderId="141" xfId="3" applyFont="1" applyFill="1" applyBorder="1" applyAlignment="1">
      <alignment horizontal="center" vertical="center" wrapText="1"/>
    </xf>
    <xf numFmtId="0" fontId="24" fillId="5" borderId="136" xfId="3" applyFont="1" applyFill="1" applyBorder="1" applyAlignment="1">
      <alignment horizontal="center" vertical="center" wrapText="1"/>
    </xf>
    <xf numFmtId="0" fontId="24" fillId="5" borderId="0" xfId="3" applyFont="1" applyFill="1" applyAlignment="1">
      <alignment horizontal="center" vertical="center" wrapText="1"/>
    </xf>
    <xf numFmtId="0" fontId="24" fillId="5" borderId="140" xfId="3" applyFont="1" applyFill="1" applyBorder="1" applyAlignment="1">
      <alignment horizontal="center" vertical="center" wrapText="1"/>
    </xf>
    <xf numFmtId="0" fontId="24" fillId="5" borderId="132" xfId="3" applyFont="1" applyFill="1" applyBorder="1" applyAlignment="1">
      <alignment horizontal="center" vertical="center" wrapText="1"/>
    </xf>
    <xf numFmtId="180" fontId="18" fillId="4" borderId="135" xfId="3" applyNumberFormat="1" applyFont="1" applyFill="1" applyBorder="1" applyAlignment="1">
      <alignment horizontal="left" vertical="top" wrapText="1"/>
    </xf>
    <xf numFmtId="180" fontId="18" fillId="4" borderId="136" xfId="3" applyNumberFormat="1" applyFont="1" applyFill="1" applyBorder="1" applyAlignment="1">
      <alignment horizontal="left" vertical="top" wrapText="1"/>
    </xf>
    <xf numFmtId="180" fontId="18" fillId="4" borderId="137" xfId="3" applyNumberFormat="1" applyFont="1" applyFill="1" applyBorder="1" applyAlignment="1">
      <alignment horizontal="left" vertical="top" wrapText="1"/>
    </xf>
    <xf numFmtId="180" fontId="18" fillId="4" borderId="121" xfId="3" applyNumberFormat="1" applyFont="1" applyFill="1" applyBorder="1" applyAlignment="1">
      <alignment horizontal="left" vertical="top" wrapText="1"/>
    </xf>
    <xf numFmtId="180" fontId="18" fillId="4" borderId="0" xfId="3" applyNumberFormat="1" applyFont="1" applyFill="1" applyAlignment="1">
      <alignment horizontal="left" vertical="top" wrapText="1"/>
    </xf>
    <xf numFmtId="180" fontId="18" fillId="4" borderId="17" xfId="3" applyNumberFormat="1" applyFont="1" applyFill="1" applyBorder="1" applyAlignment="1">
      <alignment horizontal="left" vertical="top" wrapText="1"/>
    </xf>
    <xf numFmtId="180" fontId="18" fillId="4" borderId="131" xfId="3" applyNumberFormat="1" applyFont="1" applyFill="1" applyBorder="1" applyAlignment="1">
      <alignment horizontal="left" vertical="top" wrapText="1"/>
    </xf>
    <xf numFmtId="180" fontId="18" fillId="4" borderId="132" xfId="3" applyNumberFormat="1" applyFont="1" applyFill="1" applyBorder="1" applyAlignment="1">
      <alignment horizontal="left" vertical="top" wrapText="1"/>
    </xf>
    <xf numFmtId="49" fontId="24" fillId="5" borderId="141" xfId="3" applyNumberFormat="1" applyFont="1" applyFill="1" applyBorder="1" applyAlignment="1">
      <alignment horizontal="center" vertical="center" wrapText="1"/>
    </xf>
    <xf numFmtId="49" fontId="24" fillId="5" borderId="136" xfId="3" applyNumberFormat="1" applyFont="1" applyFill="1" applyBorder="1" applyAlignment="1">
      <alignment horizontal="center" vertical="center" wrapText="1"/>
    </xf>
    <xf numFmtId="49" fontId="24" fillId="5" borderId="145" xfId="3" applyNumberFormat="1" applyFont="1" applyFill="1" applyBorder="1" applyAlignment="1">
      <alignment horizontal="center" vertical="center" wrapText="1"/>
    </xf>
    <xf numFmtId="49" fontId="24" fillId="5" borderId="120" xfId="3" applyNumberFormat="1" applyFont="1" applyFill="1" applyBorder="1" applyAlignment="1">
      <alignment horizontal="center" vertical="center" wrapText="1"/>
    </xf>
    <xf numFmtId="49" fontId="24" fillId="5" borderId="0" xfId="3" applyNumberFormat="1" applyFont="1" applyFill="1" applyAlignment="1">
      <alignment horizontal="center" vertical="center" wrapText="1"/>
    </xf>
    <xf numFmtId="49" fontId="24" fillId="5" borderId="108" xfId="3" applyNumberFormat="1" applyFont="1" applyFill="1" applyBorder="1" applyAlignment="1">
      <alignment horizontal="center" vertical="center" wrapText="1"/>
    </xf>
    <xf numFmtId="49" fontId="24" fillId="5" borderId="117" xfId="3" applyNumberFormat="1" applyFont="1" applyFill="1" applyBorder="1" applyAlignment="1">
      <alignment horizontal="center" vertical="center" wrapText="1"/>
    </xf>
    <xf numFmtId="49" fontId="24" fillId="5" borderId="27" xfId="3" applyNumberFormat="1" applyFont="1" applyFill="1" applyBorder="1" applyAlignment="1">
      <alignment horizontal="center" vertical="center" wrapText="1"/>
    </xf>
    <xf numFmtId="49" fontId="24" fillId="5" borderId="109" xfId="3" applyNumberFormat="1" applyFont="1" applyFill="1" applyBorder="1" applyAlignment="1">
      <alignment horizontal="center" vertical="center" wrapText="1"/>
    </xf>
    <xf numFmtId="49" fontId="24" fillId="0" borderId="165" xfId="3" applyNumberFormat="1" applyFont="1" applyBorder="1" applyAlignment="1">
      <alignment horizontal="left" vertical="center"/>
    </xf>
    <xf numFmtId="0" fontId="24" fillId="0" borderId="165" xfId="3" applyFont="1" applyBorder="1" applyAlignment="1">
      <alignment horizontal="left" vertical="center"/>
    </xf>
    <xf numFmtId="0" fontId="24" fillId="0" borderId="136" xfId="3" applyFont="1" applyBorder="1" applyAlignment="1">
      <alignment horizontal="left" vertical="center"/>
    </xf>
    <xf numFmtId="0" fontId="24" fillId="0" borderId="53" xfId="3" applyFont="1" applyBorder="1" applyAlignment="1">
      <alignment horizontal="left" vertical="center"/>
    </xf>
    <xf numFmtId="0" fontId="24" fillId="0" borderId="54" xfId="3" applyFont="1" applyBorder="1" applyAlignment="1">
      <alignment horizontal="left" vertical="center"/>
    </xf>
    <xf numFmtId="0" fontId="24" fillId="5" borderId="69" xfId="3" applyFont="1" applyFill="1" applyBorder="1" applyAlignment="1">
      <alignment horizontal="center" vertical="center" wrapText="1"/>
    </xf>
    <xf numFmtId="0" fontId="0" fillId="0" borderId="70" xfId="0" applyBorder="1" applyAlignment="1">
      <alignment vertical="center" wrapText="1"/>
    </xf>
    <xf numFmtId="0" fontId="0" fillId="0" borderId="116" xfId="0" applyBorder="1" applyAlignment="1">
      <alignment vertical="center" wrapText="1"/>
    </xf>
    <xf numFmtId="0" fontId="0" fillId="0" borderId="69" xfId="0" applyBorder="1" applyAlignment="1">
      <alignment vertical="center" wrapText="1"/>
    </xf>
    <xf numFmtId="0" fontId="0" fillId="0" borderId="69" xfId="0" applyBorder="1" applyAlignment="1">
      <alignment horizontal="center" vertical="center" wrapText="1"/>
    </xf>
    <xf numFmtId="181" fontId="24" fillId="0" borderId="116" xfId="3" applyNumberFormat="1" applyFont="1" applyBorder="1" applyAlignment="1" applyProtection="1">
      <alignment horizontal="center" vertical="center" wrapText="1"/>
      <protection locked="0"/>
    </xf>
    <xf numFmtId="181" fontId="24" fillId="0" borderId="69" xfId="3" applyNumberFormat="1" applyFont="1" applyBorder="1" applyAlignment="1" applyProtection="1">
      <alignment horizontal="center" vertical="center" wrapText="1"/>
      <protection locked="0"/>
    </xf>
    <xf numFmtId="181" fontId="24" fillId="0" borderId="70" xfId="3" applyNumberFormat="1" applyFont="1" applyBorder="1" applyAlignment="1" applyProtection="1">
      <alignment horizontal="center" vertical="center" wrapText="1"/>
      <protection locked="0"/>
    </xf>
    <xf numFmtId="0" fontId="0" fillId="0" borderId="70" xfId="0" applyBorder="1" applyAlignment="1">
      <alignment horizontal="center" vertical="center" wrapText="1"/>
    </xf>
    <xf numFmtId="0" fontId="0" fillId="5" borderId="116" xfId="0" applyFill="1" applyBorder="1" applyAlignment="1">
      <alignment horizontal="center" vertical="center" wrapText="1"/>
    </xf>
    <xf numFmtId="0" fontId="0" fillId="5" borderId="70" xfId="0" applyFill="1" applyBorder="1" applyAlignment="1">
      <alignment horizontal="center" vertical="center" wrapText="1"/>
    </xf>
    <xf numFmtId="0" fontId="96" fillId="0" borderId="118" xfId="0" applyFont="1" applyBorder="1" applyAlignment="1">
      <alignment horizontal="left" vertical="center" wrapText="1"/>
    </xf>
    <xf numFmtId="0" fontId="96" fillId="0" borderId="119" xfId="0" applyFont="1" applyBorder="1" applyAlignment="1">
      <alignment horizontal="left" vertical="center"/>
    </xf>
    <xf numFmtId="0" fontId="96" fillId="0" borderId="24" xfId="0" applyFont="1" applyBorder="1" applyAlignment="1">
      <alignment horizontal="left" vertical="center"/>
    </xf>
    <xf numFmtId="0" fontId="96" fillId="0" borderId="120" xfId="0" applyFont="1" applyBorder="1" applyAlignment="1">
      <alignment horizontal="left" vertical="center"/>
    </xf>
    <xf numFmtId="0" fontId="96" fillId="0" borderId="0" xfId="0" applyFont="1" applyAlignment="1">
      <alignment horizontal="left" vertical="center"/>
    </xf>
    <xf numFmtId="0" fontId="96" fillId="0" borderId="17" xfId="0" applyFont="1" applyBorder="1" applyAlignment="1">
      <alignment horizontal="left" vertical="center"/>
    </xf>
    <xf numFmtId="0" fontId="96" fillId="0" borderId="117" xfId="0" applyFont="1" applyBorder="1" applyAlignment="1">
      <alignment horizontal="left" vertical="center"/>
    </xf>
    <xf numFmtId="0" fontId="96" fillId="0" borderId="27" xfId="0" applyFont="1" applyBorder="1" applyAlignment="1">
      <alignment horizontal="left" vertical="center"/>
    </xf>
    <xf numFmtId="0" fontId="96" fillId="0" borderId="26" xfId="0" applyFont="1" applyBorder="1" applyAlignment="1">
      <alignment horizontal="left" vertical="center"/>
    </xf>
    <xf numFmtId="0" fontId="21" fillId="0" borderId="0" xfId="3" applyFont="1" applyAlignment="1">
      <alignment horizontal="left" vertical="center"/>
    </xf>
    <xf numFmtId="0" fontId="21" fillId="0" borderId="4" xfId="3" applyFont="1" applyBorder="1" applyAlignment="1">
      <alignment horizontal="left" vertical="center"/>
    </xf>
    <xf numFmtId="49" fontId="18" fillId="0" borderId="135" xfId="3" applyNumberFormat="1" applyFont="1" applyBorder="1" applyAlignment="1" applyProtection="1">
      <alignment horizontal="left" vertical="top" wrapText="1"/>
      <protection locked="0"/>
    </xf>
    <xf numFmtId="49" fontId="18" fillId="0" borderId="136" xfId="3" applyNumberFormat="1" applyFont="1" applyBorder="1" applyAlignment="1" applyProtection="1">
      <alignment horizontal="left" vertical="top" wrapText="1"/>
      <protection locked="0"/>
    </xf>
    <xf numFmtId="49" fontId="18" fillId="0" borderId="166" xfId="3" applyNumberFormat="1" applyFont="1" applyBorder="1" applyAlignment="1" applyProtection="1">
      <alignment horizontal="left" vertical="top" wrapText="1"/>
      <protection locked="0"/>
    </xf>
    <xf numFmtId="49" fontId="18" fillId="0" borderId="121" xfId="3" applyNumberFormat="1" applyFont="1" applyBorder="1" applyAlignment="1" applyProtection="1">
      <alignment horizontal="left" vertical="top" wrapText="1"/>
      <protection locked="0"/>
    </xf>
    <xf numFmtId="49" fontId="18" fillId="0" borderId="0" xfId="3" applyNumberFormat="1" applyFont="1" applyAlignment="1" applyProtection="1">
      <alignment horizontal="left" vertical="top" wrapText="1"/>
      <protection locked="0"/>
    </xf>
    <xf numFmtId="49" fontId="18" fillId="0" borderId="164" xfId="3" applyNumberFormat="1" applyFont="1" applyBorder="1" applyAlignment="1" applyProtection="1">
      <alignment horizontal="left" vertical="top" wrapText="1"/>
      <protection locked="0"/>
    </xf>
    <xf numFmtId="49" fontId="18" fillId="0" borderId="236" xfId="3" applyNumberFormat="1" applyFont="1" applyBorder="1" applyAlignment="1" applyProtection="1">
      <alignment horizontal="left" vertical="top" wrapText="1"/>
      <protection locked="0"/>
    </xf>
    <xf numFmtId="49" fontId="18" fillId="0" borderId="7" xfId="3" applyNumberFormat="1" applyFont="1" applyBorder="1" applyAlignment="1" applyProtection="1">
      <alignment horizontal="left" vertical="top" wrapText="1"/>
      <protection locked="0"/>
    </xf>
    <xf numFmtId="49" fontId="18" fillId="0" borderId="237" xfId="3" applyNumberFormat="1" applyFont="1" applyBorder="1" applyAlignment="1" applyProtection="1">
      <alignment horizontal="left" vertical="top" wrapText="1"/>
      <protection locked="0"/>
    </xf>
    <xf numFmtId="49" fontId="21" fillId="0" borderId="136" xfId="3" applyNumberFormat="1" applyFont="1" applyBorder="1" applyAlignment="1">
      <alignment horizontal="left" vertical="center"/>
    </xf>
    <xf numFmtId="0" fontId="21" fillId="0" borderId="136" xfId="3" applyFont="1" applyBorder="1" applyAlignment="1">
      <alignment horizontal="left" vertical="center"/>
    </xf>
    <xf numFmtId="0" fontId="21" fillId="0" borderId="217" xfId="3" applyFont="1" applyBorder="1" applyAlignment="1">
      <alignment horizontal="left" vertical="center"/>
    </xf>
    <xf numFmtId="0" fontId="21" fillId="0" borderId="7" xfId="3" applyFont="1" applyBorder="1" applyAlignment="1">
      <alignment horizontal="left" vertical="center"/>
    </xf>
    <xf numFmtId="49" fontId="21" fillId="0" borderId="7" xfId="3" applyNumberFormat="1" applyFont="1" applyBorder="1" applyAlignment="1" applyProtection="1">
      <alignment horizontal="center" vertical="center" shrinkToFit="1"/>
      <protection locked="0"/>
    </xf>
    <xf numFmtId="49" fontId="21" fillId="0" borderId="8" xfId="3" applyNumberFormat="1" applyFont="1" applyBorder="1" applyAlignment="1" applyProtection="1">
      <alignment horizontal="center" vertical="center" shrinkToFit="1"/>
      <protection locked="0"/>
    </xf>
    <xf numFmtId="49" fontId="18" fillId="0" borderId="230" xfId="3" applyNumberFormat="1" applyFont="1" applyBorder="1" applyAlignment="1" applyProtection="1">
      <alignment horizontal="left" vertical="top" wrapText="1"/>
      <protection locked="0"/>
    </xf>
    <xf numFmtId="49" fontId="18" fillId="0" borderId="5" xfId="3" applyNumberFormat="1" applyFont="1" applyBorder="1" applyAlignment="1" applyProtection="1">
      <alignment horizontal="left" vertical="top" wrapText="1"/>
      <protection locked="0"/>
    </xf>
    <xf numFmtId="49" fontId="18" fillId="0" borderId="231" xfId="3" applyNumberFormat="1" applyFont="1" applyBorder="1" applyAlignment="1" applyProtection="1">
      <alignment horizontal="left" vertical="top" wrapText="1"/>
      <protection locked="0"/>
    </xf>
    <xf numFmtId="49" fontId="18" fillId="0" borderId="131" xfId="3" applyNumberFormat="1" applyFont="1" applyBorder="1" applyAlignment="1" applyProtection="1">
      <alignment horizontal="left" vertical="top" wrapText="1"/>
      <protection locked="0"/>
    </xf>
    <xf numFmtId="49" fontId="18" fillId="0" borderId="132" xfId="3" applyNumberFormat="1" applyFont="1" applyBorder="1" applyAlignment="1" applyProtection="1">
      <alignment horizontal="left" vertical="top" wrapText="1"/>
      <protection locked="0"/>
    </xf>
    <xf numFmtId="49" fontId="18" fillId="0" borderId="205" xfId="3" applyNumberFormat="1" applyFont="1" applyBorder="1" applyAlignment="1" applyProtection="1">
      <alignment horizontal="left" vertical="top" wrapText="1"/>
      <protection locked="0"/>
    </xf>
    <xf numFmtId="49" fontId="21" fillId="0" borderId="5" xfId="3" applyNumberFormat="1" applyFont="1" applyBorder="1" applyAlignment="1">
      <alignment horizontal="left" vertical="center"/>
    </xf>
    <xf numFmtId="49" fontId="21" fillId="0" borderId="231" xfId="3" applyNumberFormat="1" applyFont="1" applyBorder="1" applyAlignment="1">
      <alignment horizontal="left" vertical="center"/>
    </xf>
    <xf numFmtId="0" fontId="21" fillId="0" borderId="238" xfId="3" applyFont="1" applyBorder="1" applyAlignment="1">
      <alignment horizontal="left" vertical="center"/>
    </xf>
    <xf numFmtId="0" fontId="21" fillId="0" borderId="5" xfId="3" applyFont="1" applyBorder="1" applyAlignment="1">
      <alignment horizontal="left" vertical="center"/>
    </xf>
    <xf numFmtId="0" fontId="21" fillId="0" borderId="2" xfId="3" applyFont="1" applyBorder="1" applyAlignment="1">
      <alignment horizontal="left" vertical="center"/>
    </xf>
    <xf numFmtId="0" fontId="21" fillId="0" borderId="132" xfId="3" applyFont="1" applyBorder="1" applyAlignment="1">
      <alignment horizontal="left" vertical="center"/>
    </xf>
    <xf numFmtId="49" fontId="21" fillId="0" borderId="132" xfId="3" applyNumberFormat="1" applyFont="1" applyBorder="1" applyAlignment="1" applyProtection="1">
      <alignment horizontal="center" vertical="center" shrinkToFit="1"/>
      <protection locked="0"/>
    </xf>
    <xf numFmtId="49" fontId="21" fillId="0" borderId="0" xfId="3" applyNumberFormat="1" applyFont="1" applyAlignment="1" applyProtection="1">
      <alignment horizontal="center" vertical="center" shrinkToFit="1"/>
      <protection locked="0"/>
    </xf>
    <xf numFmtId="49" fontId="21" fillId="0" borderId="213" xfId="3" applyNumberFormat="1" applyFont="1" applyBorder="1" applyAlignment="1" applyProtection="1">
      <alignment horizontal="center" vertical="center" shrinkToFit="1"/>
      <protection locked="0"/>
    </xf>
    <xf numFmtId="0" fontId="21" fillId="0" borderId="164" xfId="3" applyFont="1" applyBorder="1" applyAlignment="1">
      <alignment horizontal="left" vertical="center"/>
    </xf>
    <xf numFmtId="0" fontId="21" fillId="0" borderId="163" xfId="3" applyFont="1" applyBorder="1" applyAlignment="1">
      <alignment horizontal="left" vertical="center"/>
    </xf>
    <xf numFmtId="49" fontId="21" fillId="0" borderId="166" xfId="3" applyNumberFormat="1" applyFont="1" applyBorder="1" applyAlignment="1">
      <alignment horizontal="left" vertical="center"/>
    </xf>
    <xf numFmtId="0" fontId="21" fillId="0" borderId="165" xfId="3" applyFont="1" applyBorder="1" applyAlignment="1">
      <alignment horizontal="left" vertical="center"/>
    </xf>
    <xf numFmtId="0" fontId="36" fillId="2" borderId="118" xfId="3" applyFont="1" applyFill="1" applyBorder="1" applyAlignment="1">
      <alignment horizontal="left" vertical="center" wrapText="1" shrinkToFit="1"/>
    </xf>
    <xf numFmtId="0" fontId="36" fillId="2" borderId="119" xfId="3" applyFont="1" applyFill="1" applyBorder="1" applyAlignment="1">
      <alignment horizontal="left" vertical="center" shrinkToFit="1"/>
    </xf>
    <xf numFmtId="0" fontId="36" fillId="2" borderId="24" xfId="3" applyFont="1" applyFill="1" applyBorder="1" applyAlignment="1">
      <alignment horizontal="left" vertical="center" shrinkToFit="1"/>
    </xf>
    <xf numFmtId="0" fontId="18" fillId="5" borderId="141" xfId="3" applyFont="1" applyFill="1" applyBorder="1" applyAlignment="1">
      <alignment horizontal="left" vertical="center" wrapText="1"/>
    </xf>
    <xf numFmtId="0" fontId="18" fillId="5" borderId="137" xfId="3" applyFont="1" applyFill="1" applyBorder="1" applyAlignment="1">
      <alignment horizontal="left" vertical="center" wrapText="1"/>
    </xf>
    <xf numFmtId="49" fontId="21" fillId="0" borderId="136" xfId="3" applyNumberFormat="1" applyFont="1" applyBorder="1" applyAlignment="1" applyProtection="1">
      <alignment horizontal="left" vertical="center"/>
      <protection locked="0"/>
    </xf>
    <xf numFmtId="49" fontId="21" fillId="0" borderId="166" xfId="3" applyNumberFormat="1" applyFont="1" applyBorder="1" applyAlignment="1" applyProtection="1">
      <alignment horizontal="left" vertical="center"/>
      <protection locked="0"/>
    </xf>
    <xf numFmtId="0" fontId="59" fillId="5" borderId="201" xfId="3" applyFont="1" applyFill="1" applyBorder="1" applyAlignment="1">
      <alignment horizontal="center" vertical="center"/>
    </xf>
    <xf numFmtId="38" fontId="59" fillId="5" borderId="201" xfId="1" applyFont="1" applyFill="1" applyBorder="1" applyAlignment="1" applyProtection="1">
      <alignment horizontal="right" vertical="center"/>
    </xf>
    <xf numFmtId="0" fontId="59" fillId="12" borderId="224" xfId="3" applyFont="1" applyFill="1" applyBorder="1" applyAlignment="1">
      <alignment horizontal="right" vertical="center"/>
    </xf>
    <xf numFmtId="0" fontId="59" fillId="0" borderId="12" xfId="3" applyFont="1" applyBorder="1" applyAlignment="1">
      <alignment horizontal="center" vertical="center" shrinkToFit="1"/>
    </xf>
    <xf numFmtId="0" fontId="59" fillId="0" borderId="87" xfId="3" applyFont="1" applyBorder="1" applyAlignment="1">
      <alignment horizontal="center" vertical="center" shrinkToFit="1"/>
    </xf>
    <xf numFmtId="0" fontId="59" fillId="0" borderId="12" xfId="3" applyFont="1" applyBorder="1" applyAlignment="1" applyProtection="1">
      <alignment horizontal="center" vertical="center" shrinkToFit="1"/>
      <protection locked="0"/>
    </xf>
    <xf numFmtId="38" fontId="59" fillId="0" borderId="12" xfId="1" applyFont="1" applyFill="1" applyBorder="1" applyAlignment="1" applyProtection="1">
      <alignment horizontal="right" vertical="center"/>
      <protection locked="0"/>
    </xf>
    <xf numFmtId="38" fontId="59" fillId="0" borderId="13" xfId="1" applyFont="1" applyFill="1" applyBorder="1" applyAlignment="1" applyProtection="1">
      <alignment horizontal="right" vertical="center"/>
      <protection locked="0"/>
    </xf>
    <xf numFmtId="38" fontId="59" fillId="0" borderId="14" xfId="1" applyFont="1" applyFill="1" applyBorder="1" applyAlignment="1" applyProtection="1">
      <alignment horizontal="right" vertical="center"/>
      <protection locked="0"/>
    </xf>
    <xf numFmtId="38" fontId="59" fillId="0" borderId="16" xfId="1" applyFont="1" applyFill="1" applyBorder="1" applyAlignment="1" applyProtection="1">
      <alignment horizontal="right" vertical="center"/>
      <protection locked="0"/>
    </xf>
    <xf numFmtId="0" fontId="59" fillId="0" borderId="12" xfId="3" applyFont="1" applyBorder="1" applyAlignment="1">
      <alignment horizontal="center" vertical="center" textRotation="255"/>
    </xf>
    <xf numFmtId="0" fontId="59" fillId="0" borderId="87" xfId="3" applyFont="1" applyBorder="1" applyAlignment="1">
      <alignment horizontal="center" vertical="center" textRotation="255"/>
    </xf>
    <xf numFmtId="0" fontId="59" fillId="0" borderId="12" xfId="3" applyFont="1" applyBorder="1" applyAlignment="1">
      <alignment horizontal="center" vertical="center"/>
    </xf>
    <xf numFmtId="0" fontId="59" fillId="2" borderId="118" xfId="3" applyFont="1" applyFill="1" applyBorder="1" applyAlignment="1">
      <alignment horizontal="left" vertical="center" wrapText="1"/>
    </xf>
    <xf numFmtId="0" fontId="59" fillId="2" borderId="119" xfId="3" applyFont="1" applyFill="1" applyBorder="1" applyAlignment="1">
      <alignment horizontal="left" vertical="center" wrapText="1"/>
    </xf>
    <xf numFmtId="0" fontId="59" fillId="2" borderId="24" xfId="3" applyFont="1" applyFill="1" applyBorder="1" applyAlignment="1">
      <alignment horizontal="left" vertical="center" wrapText="1"/>
    </xf>
    <xf numFmtId="0" fontId="59" fillId="5" borderId="12" xfId="3" applyFont="1" applyFill="1" applyBorder="1" applyAlignment="1">
      <alignment horizontal="center" vertical="center"/>
    </xf>
    <xf numFmtId="0" fontId="24" fillId="0" borderId="0" xfId="3" applyFont="1" applyAlignment="1">
      <alignment horizontal="left" vertical="top" wrapText="1"/>
    </xf>
    <xf numFmtId="0" fontId="24" fillId="0" borderId="7" xfId="3" applyFont="1" applyBorder="1" applyAlignment="1">
      <alignment horizontal="left" vertical="top" wrapText="1"/>
    </xf>
    <xf numFmtId="0" fontId="30" fillId="0" borderId="0" xfId="3" applyFont="1" applyAlignment="1">
      <alignment horizontal="left" vertical="center" shrinkToFit="1"/>
    </xf>
    <xf numFmtId="0" fontId="0" fillId="10" borderId="1" xfId="0" applyFill="1" applyBorder="1" applyAlignment="1" applyProtection="1">
      <alignment vertical="top" wrapText="1"/>
      <protection locked="0"/>
    </xf>
    <xf numFmtId="0" fontId="0" fillId="10" borderId="5" xfId="0" applyFill="1" applyBorder="1" applyAlignment="1" applyProtection="1">
      <alignment vertical="top" wrapText="1"/>
      <protection locked="0"/>
    </xf>
    <xf numFmtId="0" fontId="0" fillId="10" borderId="2" xfId="0" applyFill="1" applyBorder="1" applyAlignment="1" applyProtection="1">
      <alignment vertical="top" wrapText="1"/>
      <protection locked="0"/>
    </xf>
    <xf numFmtId="0" fontId="0" fillId="10" borderId="3" xfId="0" applyFill="1" applyBorder="1" applyAlignment="1" applyProtection="1">
      <alignment vertical="top" wrapText="1"/>
      <protection locked="0"/>
    </xf>
    <xf numFmtId="0" fontId="0" fillId="10" borderId="0" xfId="0" applyFill="1" applyAlignment="1" applyProtection="1">
      <alignment vertical="top" wrapText="1"/>
      <protection locked="0"/>
    </xf>
    <xf numFmtId="0" fontId="0" fillId="10" borderId="4" xfId="0" applyFill="1" applyBorder="1" applyAlignment="1" applyProtection="1">
      <alignment vertical="top" wrapText="1"/>
      <protection locked="0"/>
    </xf>
    <xf numFmtId="0" fontId="0" fillId="10" borderId="6" xfId="0" applyFill="1" applyBorder="1" applyAlignment="1" applyProtection="1">
      <alignment vertical="top" wrapText="1"/>
      <protection locked="0"/>
    </xf>
    <xf numFmtId="0" fontId="0" fillId="10" borderId="7" xfId="0" applyFill="1" applyBorder="1" applyAlignment="1" applyProtection="1">
      <alignment vertical="top" wrapText="1"/>
      <protection locked="0"/>
    </xf>
    <xf numFmtId="0" fontId="0" fillId="10" borderId="8" xfId="0" applyFill="1" applyBorder="1" applyAlignment="1" applyProtection="1">
      <alignment vertical="top" wrapText="1"/>
      <protection locked="0"/>
    </xf>
    <xf numFmtId="0" fontId="78" fillId="2" borderId="13" xfId="0" applyFont="1" applyFill="1" applyBorder="1" applyAlignment="1">
      <alignment horizontal="center" vertical="center"/>
    </xf>
    <xf numFmtId="0" fontId="78" fillId="2" borderId="14" xfId="0" applyFont="1" applyFill="1" applyBorder="1" applyAlignment="1">
      <alignment horizontal="center" vertical="center"/>
    </xf>
    <xf numFmtId="0" fontId="78" fillId="2" borderId="16" xfId="0" applyFont="1" applyFill="1" applyBorder="1" applyAlignment="1">
      <alignment horizontal="center" vertical="center"/>
    </xf>
    <xf numFmtId="49" fontId="28" fillId="0" borderId="38" xfId="0" applyNumberFormat="1" applyFont="1" applyBorder="1" applyAlignment="1" applyProtection="1">
      <alignment horizontal="left" vertical="center"/>
      <protection locked="0"/>
    </xf>
    <xf numFmtId="49" fontId="28" fillId="0" borderId="48" xfId="0" applyNumberFormat="1" applyFont="1" applyBorder="1" applyAlignment="1" applyProtection="1">
      <alignment horizontal="left" vertical="center"/>
      <protection locked="0"/>
    </xf>
    <xf numFmtId="49" fontId="28" fillId="0" borderId="39" xfId="0" applyNumberFormat="1" applyFont="1" applyBorder="1" applyAlignment="1" applyProtection="1">
      <alignment horizontal="left" vertical="center"/>
      <protection locked="0"/>
    </xf>
    <xf numFmtId="49" fontId="28" fillId="0" borderId="38" xfId="0" applyNumberFormat="1" applyFont="1" applyBorder="1" applyAlignment="1" applyProtection="1">
      <alignment horizontal="left" vertical="center" wrapText="1"/>
      <protection locked="0"/>
    </xf>
    <xf numFmtId="49" fontId="28" fillId="0" borderId="48" xfId="0" applyNumberFormat="1" applyFont="1" applyBorder="1" applyAlignment="1" applyProtection="1">
      <alignment horizontal="left" vertical="center" wrapText="1"/>
      <protection locked="0"/>
    </xf>
    <xf numFmtId="49" fontId="28" fillId="0" borderId="39" xfId="0" applyNumberFormat="1" applyFont="1" applyBorder="1" applyAlignment="1" applyProtection="1">
      <alignment horizontal="left" vertical="center" wrapText="1"/>
      <protection locked="0"/>
    </xf>
    <xf numFmtId="49" fontId="28" fillId="0" borderId="35" xfId="0" applyNumberFormat="1" applyFont="1" applyBorder="1" applyAlignment="1" applyProtection="1">
      <alignment horizontal="left" vertical="center"/>
      <protection locked="0"/>
    </xf>
    <xf numFmtId="49" fontId="28" fillId="0" borderId="36" xfId="0" applyNumberFormat="1" applyFont="1" applyBorder="1" applyAlignment="1" applyProtection="1">
      <alignment horizontal="left" vertical="center"/>
      <protection locked="0"/>
    </xf>
    <xf numFmtId="49" fontId="28" fillId="0" borderId="37" xfId="0" applyNumberFormat="1" applyFont="1" applyBorder="1" applyAlignment="1" applyProtection="1">
      <alignment horizontal="left" vertical="center"/>
      <protection locked="0"/>
    </xf>
    <xf numFmtId="49" fontId="28" fillId="0" borderId="35" xfId="0" applyNumberFormat="1" applyFont="1" applyBorder="1" applyAlignment="1" applyProtection="1">
      <alignment horizontal="left" vertical="center" wrapText="1"/>
      <protection locked="0"/>
    </xf>
    <xf numFmtId="49" fontId="28" fillId="0" borderId="36" xfId="0" applyNumberFormat="1" applyFont="1" applyBorder="1" applyAlignment="1" applyProtection="1">
      <alignment horizontal="left" vertical="center" wrapText="1"/>
      <protection locked="0"/>
    </xf>
    <xf numFmtId="49" fontId="28" fillId="0" borderId="37" xfId="0" applyNumberFormat="1" applyFont="1" applyBorder="1" applyAlignment="1" applyProtection="1">
      <alignment horizontal="left" vertical="center" wrapText="1"/>
      <protection locked="0"/>
    </xf>
    <xf numFmtId="0" fontId="62" fillId="0" borderId="0" xfId="0" applyFont="1" applyAlignment="1">
      <alignment horizontal="left" vertical="center" wrapText="1"/>
    </xf>
    <xf numFmtId="0" fontId="66" fillId="2" borderId="12" xfId="0" applyFont="1" applyFill="1" applyBorder="1" applyAlignment="1">
      <alignment horizontal="center" vertical="center" wrapText="1"/>
    </xf>
    <xf numFmtId="0" fontId="92" fillId="0" borderId="1" xfId="0" applyFont="1" applyBorder="1" applyAlignment="1">
      <alignment horizontal="left" vertical="center" wrapText="1"/>
    </xf>
    <xf numFmtId="0" fontId="92" fillId="0" borderId="5" xfId="0" applyFont="1" applyBorder="1" applyAlignment="1">
      <alignment horizontal="left" vertical="center" wrapText="1"/>
    </xf>
    <xf numFmtId="0" fontId="92" fillId="0" borderId="2" xfId="0" applyFont="1" applyBorder="1" applyAlignment="1">
      <alignment horizontal="left" vertical="center" wrapText="1"/>
    </xf>
    <xf numFmtId="0" fontId="92" fillId="0" borderId="3" xfId="0" applyFont="1" applyBorder="1" applyAlignment="1">
      <alignment horizontal="left" vertical="center" wrapText="1"/>
    </xf>
    <xf numFmtId="0" fontId="92" fillId="0" borderId="0" xfId="0" applyFont="1" applyAlignment="1">
      <alignment horizontal="left" vertical="center" wrapText="1"/>
    </xf>
    <xf numFmtId="0" fontId="92" fillId="0" borderId="4" xfId="0" applyFont="1" applyBorder="1" applyAlignment="1">
      <alignment horizontal="left" vertical="center" wrapText="1"/>
    </xf>
    <xf numFmtId="0" fontId="54" fillId="0" borderId="6" xfId="0" applyFont="1" applyBorder="1" applyAlignment="1">
      <alignment horizontal="left" vertical="center" wrapText="1"/>
    </xf>
    <xf numFmtId="0" fontId="54" fillId="0" borderId="7" xfId="0" applyFont="1" applyBorder="1" applyAlignment="1">
      <alignment horizontal="left" vertical="center" wrapText="1"/>
    </xf>
    <xf numFmtId="0" fontId="54" fillId="0" borderId="8" xfId="0" applyFont="1" applyBorder="1" applyAlignment="1">
      <alignment horizontal="left" vertical="center" wrapText="1"/>
    </xf>
    <xf numFmtId="0" fontId="62" fillId="2" borderId="87" xfId="0" applyFont="1" applyFill="1" applyBorder="1" applyAlignment="1">
      <alignment horizontal="center" vertical="center" wrapText="1"/>
    </xf>
    <xf numFmtId="0" fontId="62" fillId="2" borderId="92" xfId="0" applyFont="1" applyFill="1" applyBorder="1" applyAlignment="1">
      <alignment horizontal="center" vertical="center" wrapText="1"/>
    </xf>
    <xf numFmtId="0" fontId="62" fillId="2" borderId="104" xfId="0" applyFont="1" applyFill="1" applyBorder="1" applyAlignment="1">
      <alignment horizontal="center" vertical="center" wrapText="1"/>
    </xf>
    <xf numFmtId="0" fontId="61" fillId="2" borderId="87" xfId="0" applyFont="1" applyFill="1" applyBorder="1" applyAlignment="1">
      <alignment horizontal="center" vertical="center" wrapText="1"/>
    </xf>
    <xf numFmtId="0" fontId="61" fillId="2" borderId="92" xfId="0" applyFont="1" applyFill="1" applyBorder="1" applyAlignment="1">
      <alignment horizontal="center" vertical="center" wrapText="1"/>
    </xf>
    <xf numFmtId="0" fontId="61" fillId="2" borderId="104" xfId="0" applyFont="1" applyFill="1" applyBorder="1" applyAlignment="1">
      <alignment horizontal="center" vertical="center" wrapText="1"/>
    </xf>
    <xf numFmtId="0" fontId="61" fillId="2" borderId="87" xfId="0" applyFont="1" applyFill="1" applyBorder="1" applyAlignment="1">
      <alignment horizontal="center" vertical="center" wrapText="1" shrinkToFit="1"/>
    </xf>
    <xf numFmtId="0" fontId="65" fillId="2" borderId="92" xfId="0" applyFont="1" applyFill="1" applyBorder="1" applyAlignment="1">
      <alignment horizontal="center" vertical="center" shrinkToFit="1"/>
    </xf>
    <xf numFmtId="0" fontId="65" fillId="2" borderId="104" xfId="0" applyFont="1" applyFill="1" applyBorder="1" applyAlignment="1">
      <alignment horizontal="center" vertical="center" shrinkToFit="1"/>
    </xf>
    <xf numFmtId="0" fontId="53" fillId="0" borderId="87" xfId="0" applyFont="1" applyBorder="1" applyAlignment="1" applyProtection="1">
      <alignment horizontal="center" vertical="center" wrapText="1"/>
      <protection locked="0"/>
    </xf>
    <xf numFmtId="0" fontId="53" fillId="0" borderId="92" xfId="0" applyFont="1" applyBorder="1" applyAlignment="1" applyProtection="1">
      <alignment horizontal="center" vertical="center" wrapText="1"/>
      <protection locked="0"/>
    </xf>
    <xf numFmtId="0" fontId="53" fillId="0" borderId="104" xfId="0" applyFont="1" applyBorder="1" applyAlignment="1" applyProtection="1">
      <alignment horizontal="center" vertical="center" wrapText="1"/>
      <protection locked="0"/>
    </xf>
    <xf numFmtId="0" fontId="77" fillId="2" borderId="1" xfId="0" applyFont="1" applyFill="1" applyBorder="1" applyAlignment="1">
      <alignment horizontal="center" vertical="center" wrapText="1"/>
    </xf>
    <xf numFmtId="0" fontId="77" fillId="2" borderId="5" xfId="0" applyFont="1" applyFill="1" applyBorder="1" applyAlignment="1">
      <alignment horizontal="center" vertical="center" wrapText="1"/>
    </xf>
    <xf numFmtId="0" fontId="77" fillId="2" borderId="2" xfId="0" applyFont="1" applyFill="1" applyBorder="1" applyAlignment="1">
      <alignment horizontal="center" vertical="center" wrapText="1"/>
    </xf>
    <xf numFmtId="0" fontId="14" fillId="0" borderId="239" xfId="8" applyFont="1" applyBorder="1" applyAlignment="1">
      <alignment horizontal="center" vertical="center"/>
    </xf>
    <xf numFmtId="0" fontId="14" fillId="0" borderId="240" xfId="8" applyFont="1" applyBorder="1" applyAlignment="1">
      <alignment horizontal="center" vertical="center"/>
    </xf>
    <xf numFmtId="0" fontId="44" fillId="0" borderId="1" xfId="8" applyFont="1" applyBorder="1" applyAlignment="1">
      <alignment horizontal="left" vertical="center" wrapText="1"/>
    </xf>
    <xf numFmtId="0" fontId="44" fillId="0" borderId="5" xfId="8" applyFont="1" applyBorder="1" applyAlignment="1">
      <alignment horizontal="left" vertical="center" wrapText="1"/>
    </xf>
    <xf numFmtId="0" fontId="44" fillId="0" borderId="13" xfId="8" applyFont="1" applyBorder="1" applyAlignment="1">
      <alignment horizontal="left" vertical="center" wrapText="1" shrinkToFit="1"/>
    </xf>
    <xf numFmtId="0" fontId="44" fillId="0" borderId="14" xfId="8" applyFont="1" applyBorder="1" applyAlignment="1">
      <alignment horizontal="left" vertical="center" wrapText="1" shrinkToFit="1"/>
    </xf>
    <xf numFmtId="0" fontId="14" fillId="0" borderId="158" xfId="8" applyFont="1" applyBorder="1" applyAlignment="1">
      <alignment horizontal="center" vertical="center"/>
    </xf>
    <xf numFmtId="0" fontId="14" fillId="0" borderId="159" xfId="8" applyFont="1" applyBorder="1" applyAlignment="1">
      <alignment horizontal="center" vertical="center"/>
    </xf>
    <xf numFmtId="0" fontId="44" fillId="0" borderId="13" xfId="8" applyFont="1" applyBorder="1" applyAlignment="1">
      <alignment horizontal="left" vertical="center" shrinkToFit="1"/>
    </xf>
    <xf numFmtId="0" fontId="44" fillId="0" borderId="14" xfId="8" applyFont="1" applyBorder="1" applyAlignment="1">
      <alignment horizontal="left" vertical="center" shrinkToFit="1"/>
    </xf>
    <xf numFmtId="0" fontId="14" fillId="0" borderId="1"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3" xfId="8" applyFont="1" applyBorder="1" applyAlignment="1">
      <alignment horizontal="center" vertical="center" wrapText="1"/>
    </xf>
    <xf numFmtId="0" fontId="14" fillId="0" borderId="0" xfId="8" applyFont="1" applyAlignment="1">
      <alignment horizontal="center" vertical="center" wrapText="1"/>
    </xf>
    <xf numFmtId="0" fontId="14" fillId="0" borderId="6" xfId="8" applyFont="1" applyBorder="1" applyAlignment="1">
      <alignment horizontal="center" vertical="center" wrapText="1"/>
    </xf>
    <xf numFmtId="0" fontId="14" fillId="0" borderId="7" xfId="8" applyFont="1" applyBorder="1" applyAlignment="1">
      <alignment horizontal="center" vertical="center" wrapText="1"/>
    </xf>
    <xf numFmtId="0" fontId="44" fillId="0" borderId="6" xfId="8" applyFont="1" applyBorder="1" applyAlignment="1">
      <alignment horizontal="left" vertical="center" wrapText="1" shrinkToFit="1"/>
    </xf>
    <xf numFmtId="0" fontId="44" fillId="0" borderId="7" xfId="8" applyFont="1" applyBorder="1" applyAlignment="1">
      <alignment horizontal="left" vertical="center" wrapText="1" shrinkToFit="1"/>
    </xf>
    <xf numFmtId="0" fontId="44" fillId="0" borderId="13" xfId="8" applyFont="1" applyBorder="1" applyAlignment="1">
      <alignment horizontal="left" vertical="center" wrapText="1"/>
    </xf>
    <xf numFmtId="0" fontId="44" fillId="0" borderId="86" xfId="8" applyFont="1" applyBorder="1" applyAlignment="1">
      <alignment horizontal="left" vertical="center" wrapText="1"/>
    </xf>
    <xf numFmtId="0" fontId="14" fillId="0" borderId="13" xfId="8" applyFont="1" applyBorder="1" applyAlignment="1">
      <alignment horizontal="center" vertical="center"/>
    </xf>
    <xf numFmtId="0" fontId="14" fillId="0" borderId="16" xfId="8" applyFont="1" applyBorder="1" applyAlignment="1">
      <alignment horizontal="center" vertical="center"/>
    </xf>
    <xf numFmtId="0" fontId="14" fillId="0" borderId="7" xfId="8" applyFont="1" applyBorder="1" applyAlignment="1">
      <alignment horizontal="center" vertical="center"/>
    </xf>
    <xf numFmtId="0" fontId="44" fillId="0" borderId="189" xfId="8" applyFont="1" applyBorder="1" applyAlignment="1">
      <alignment horizontal="left" vertical="center" wrapText="1" shrinkToFit="1"/>
    </xf>
    <xf numFmtId="0" fontId="44" fillId="0" borderId="225" xfId="8" applyFont="1" applyBorder="1" applyAlignment="1">
      <alignment horizontal="left" vertical="center" wrapText="1" shrinkToFit="1"/>
    </xf>
    <xf numFmtId="0" fontId="14" fillId="0" borderId="184" xfId="8" applyFont="1" applyBorder="1" applyAlignment="1">
      <alignment horizontal="center" vertical="center" wrapText="1"/>
    </xf>
    <xf numFmtId="0" fontId="14" fillId="0" borderId="187" xfId="8" applyFont="1" applyBorder="1" applyAlignment="1">
      <alignment horizontal="center" vertical="center" wrapText="1"/>
    </xf>
    <xf numFmtId="0" fontId="14" fillId="0" borderId="13" xfId="8" applyFont="1" applyBorder="1" applyAlignment="1">
      <alignment horizontal="center" vertical="center" wrapText="1"/>
    </xf>
    <xf numFmtId="0" fontId="14" fillId="0" borderId="14" xfId="8" applyFont="1" applyBorder="1" applyAlignment="1">
      <alignment horizontal="center" vertical="center" wrapText="1"/>
    </xf>
    <xf numFmtId="0" fontId="45" fillId="0" borderId="13" xfId="8" applyFont="1" applyBorder="1" applyAlignment="1" applyProtection="1">
      <alignment vertical="center" wrapText="1"/>
      <protection locked="0"/>
    </xf>
    <xf numFmtId="0" fontId="45" fillId="0" borderId="14" xfId="8" applyFont="1" applyBorder="1" applyAlignment="1" applyProtection="1">
      <alignment vertical="center" wrapText="1"/>
      <protection locked="0"/>
    </xf>
    <xf numFmtId="0" fontId="0" fillId="0" borderId="14" xfId="0" applyBorder="1" applyAlignment="1">
      <alignment vertical="center" wrapText="1"/>
    </xf>
    <xf numFmtId="0" fontId="0" fillId="0" borderId="16" xfId="0" applyBorder="1" applyAlignment="1">
      <alignment vertical="center" wrapText="1"/>
    </xf>
    <xf numFmtId="0" fontId="14" fillId="0" borderId="14" xfId="8" applyFont="1" applyBorder="1" applyAlignment="1">
      <alignment horizontal="center" vertical="center"/>
    </xf>
    <xf numFmtId="0" fontId="0" fillId="0" borderId="14" xfId="0" applyBorder="1" applyAlignment="1">
      <alignment horizontal="center" vertical="center"/>
    </xf>
    <xf numFmtId="0" fontId="0" fillId="0" borderId="16" xfId="0" applyBorder="1" applyAlignment="1">
      <alignment horizontal="center" vertical="center"/>
    </xf>
    <xf numFmtId="0" fontId="45" fillId="0" borderId="12" xfId="8" applyFont="1" applyBorder="1" applyAlignment="1">
      <alignment horizontal="center" vertical="center" wrapText="1" shrinkToFit="1"/>
    </xf>
    <xf numFmtId="0" fontId="45" fillId="0" borderId="12" xfId="8" applyFont="1" applyBorder="1" applyAlignment="1">
      <alignment horizontal="center" vertical="center" shrinkToFit="1"/>
    </xf>
    <xf numFmtId="0" fontId="14" fillId="0" borderId="12" xfId="8" applyFont="1" applyBorder="1" applyAlignment="1">
      <alignment horizontal="center" vertical="center" wrapText="1"/>
    </xf>
    <xf numFmtId="0" fontId="14" fillId="0" borderId="87" xfId="8" applyFont="1" applyBorder="1" applyAlignment="1">
      <alignment horizontal="center" vertical="center" wrapText="1"/>
    </xf>
    <xf numFmtId="0" fontId="14" fillId="0" borderId="92" xfId="8" applyFont="1" applyBorder="1" applyAlignment="1">
      <alignment horizontal="center" vertical="center" wrapText="1"/>
    </xf>
    <xf numFmtId="0" fontId="14" fillId="0" borderId="15" xfId="8" applyFont="1" applyBorder="1" applyAlignment="1">
      <alignment horizontal="center" vertical="center" wrapText="1"/>
    </xf>
    <xf numFmtId="178" fontId="16" fillId="0" borderId="13" xfId="8" applyNumberFormat="1" applyFont="1" applyBorder="1" applyAlignment="1" applyProtection="1">
      <alignment horizontal="center" vertical="center" shrinkToFit="1"/>
      <protection locked="0"/>
    </xf>
    <xf numFmtId="178" fontId="16" fillId="0" borderId="16" xfId="8" applyNumberFormat="1" applyFont="1" applyBorder="1" applyAlignment="1" applyProtection="1">
      <alignment horizontal="center" vertical="center" shrinkToFit="1"/>
      <protection locked="0"/>
    </xf>
    <xf numFmtId="0" fontId="46" fillId="0" borderId="12" xfId="8" applyFont="1" applyBorder="1" applyAlignment="1">
      <alignment horizontal="center" vertical="center"/>
    </xf>
    <xf numFmtId="0" fontId="14" fillId="0" borderId="1" xfId="8" applyFont="1" applyBorder="1" applyAlignment="1">
      <alignment horizontal="center" vertical="center" shrinkToFit="1"/>
    </xf>
    <xf numFmtId="0" fontId="14" fillId="0" borderId="2" xfId="8" applyFont="1" applyBorder="1" applyAlignment="1">
      <alignment horizontal="center" vertical="center" shrinkToFit="1"/>
    </xf>
    <xf numFmtId="0" fontId="14" fillId="0" borderId="3" xfId="8" applyFont="1" applyBorder="1" applyAlignment="1">
      <alignment horizontal="center" vertical="center" shrinkToFit="1"/>
    </xf>
    <xf numFmtId="0" fontId="14" fillId="0" borderId="4" xfId="8" applyFont="1" applyBorder="1" applyAlignment="1">
      <alignment horizontal="center" vertical="center" shrinkToFit="1"/>
    </xf>
    <xf numFmtId="0" fontId="14" fillId="0" borderId="6" xfId="8" applyFont="1" applyBorder="1" applyAlignment="1">
      <alignment horizontal="center" vertical="center" shrinkToFit="1"/>
    </xf>
    <xf numFmtId="0" fontId="14" fillId="0" borderId="8" xfId="8" applyFont="1" applyBorder="1" applyAlignment="1">
      <alignment horizontal="center" vertical="center" shrinkToFit="1"/>
    </xf>
    <xf numFmtId="0" fontId="16" fillId="0" borderId="12" xfId="8" applyFont="1" applyBorder="1" applyAlignment="1">
      <alignment horizontal="center" vertical="center" wrapText="1" shrinkToFit="1"/>
    </xf>
    <xf numFmtId="0" fontId="16" fillId="0" borderId="12" xfId="8" applyFont="1" applyBorder="1" applyAlignment="1">
      <alignment horizontal="center" vertical="center" shrinkToFit="1"/>
    </xf>
    <xf numFmtId="0" fontId="14" fillId="0" borderId="87" xfId="8" applyFont="1" applyBorder="1" applyAlignment="1">
      <alignment horizontal="center" vertical="center" textRotation="255" shrinkToFit="1"/>
    </xf>
    <xf numFmtId="0" fontId="14" fillId="0" borderId="92" xfId="8" applyFont="1" applyBorder="1" applyAlignment="1">
      <alignment horizontal="center" vertical="center" textRotation="255" shrinkToFit="1"/>
    </xf>
    <xf numFmtId="0" fontId="14" fillId="0" borderId="15" xfId="8" applyFont="1" applyBorder="1" applyAlignment="1">
      <alignment horizontal="center" vertical="center" textRotation="255" shrinkToFit="1"/>
    </xf>
    <xf numFmtId="0" fontId="46" fillId="0" borderId="13" xfId="8" applyFont="1" applyBorder="1" applyAlignment="1">
      <alignment horizontal="center" vertical="center"/>
    </xf>
    <xf numFmtId="0" fontId="46" fillId="0" borderId="16" xfId="8" applyFont="1" applyBorder="1" applyAlignment="1">
      <alignment horizontal="center" vertical="center"/>
    </xf>
    <xf numFmtId="0" fontId="45" fillId="0" borderId="16" xfId="8" applyFont="1" applyBorder="1" applyAlignment="1" applyProtection="1">
      <alignment vertical="center" wrapText="1"/>
      <protection locked="0"/>
    </xf>
    <xf numFmtId="0" fontId="46" fillId="0" borderId="14" xfId="8" applyFont="1" applyBorder="1" applyAlignment="1">
      <alignment horizontal="center" vertical="center"/>
    </xf>
    <xf numFmtId="0" fontId="14" fillId="0" borderId="87" xfId="8" applyFont="1" applyBorder="1" applyAlignment="1">
      <alignment horizontal="center" vertical="center" shrinkToFit="1"/>
    </xf>
    <xf numFmtId="0" fontId="14" fillId="0" borderId="92" xfId="8" applyFont="1" applyBorder="1" applyAlignment="1">
      <alignment horizontal="center" vertical="center" shrinkToFit="1"/>
    </xf>
    <xf numFmtId="0" fontId="14" fillId="0" borderId="15" xfId="8" applyFont="1" applyBorder="1" applyAlignment="1">
      <alignment horizontal="center" vertical="center" shrinkToFit="1"/>
    </xf>
    <xf numFmtId="38" fontId="14" fillId="0" borderId="87" xfId="1" applyFont="1" applyBorder="1" applyAlignment="1" applyProtection="1">
      <alignment horizontal="center" vertical="center" shrinkToFit="1"/>
    </xf>
    <xf numFmtId="38" fontId="14" fillId="0" borderId="92" xfId="1" applyFont="1" applyBorder="1" applyAlignment="1" applyProtection="1">
      <alignment horizontal="center" vertical="center" shrinkToFit="1"/>
    </xf>
    <xf numFmtId="38" fontId="14" fillId="0" borderId="15" xfId="1" applyFont="1" applyBorder="1" applyAlignment="1" applyProtection="1">
      <alignment horizontal="center" vertical="center" shrinkToFit="1"/>
    </xf>
    <xf numFmtId="0" fontId="14" fillId="0" borderId="87" xfId="8" applyFont="1" applyBorder="1" applyAlignment="1">
      <alignment horizontal="center" vertical="center" textRotation="255" wrapText="1"/>
    </xf>
    <xf numFmtId="0" fontId="14" fillId="0" borderId="92" xfId="8" applyFont="1" applyBorder="1" applyAlignment="1">
      <alignment horizontal="center" vertical="center" textRotation="255" wrapText="1"/>
    </xf>
    <xf numFmtId="0" fontId="14" fillId="0" borderId="15" xfId="8" applyFont="1" applyBorder="1" applyAlignment="1">
      <alignment horizontal="center" vertical="center" textRotation="255" wrapText="1"/>
    </xf>
    <xf numFmtId="0" fontId="16" fillId="0" borderId="87" xfId="8" applyFont="1" applyBorder="1" applyAlignment="1">
      <alignment horizontal="center" vertical="center" textRotation="255" shrinkToFit="1"/>
    </xf>
    <xf numFmtId="0" fontId="16" fillId="0" borderId="92" xfId="8" applyFont="1" applyBorder="1" applyAlignment="1">
      <alignment horizontal="center" vertical="center" textRotation="255" shrinkToFit="1"/>
    </xf>
    <xf numFmtId="0" fontId="16" fillId="0" borderId="15" xfId="8" applyFont="1" applyBorder="1" applyAlignment="1">
      <alignment horizontal="center" vertical="center" textRotation="255" shrinkToFit="1"/>
    </xf>
    <xf numFmtId="0" fontId="45" fillId="0" borderId="13" xfId="8" applyFont="1" applyBorder="1" applyAlignment="1">
      <alignment horizontal="center" vertical="center" shrinkToFit="1"/>
    </xf>
    <xf numFmtId="0" fontId="45" fillId="0" borderId="14" xfId="8" applyFont="1" applyBorder="1" applyAlignment="1">
      <alignment horizontal="center" vertical="center" shrinkToFit="1"/>
    </xf>
    <xf numFmtId="0" fontId="45" fillId="0" borderId="16" xfId="8" applyFont="1" applyBorder="1" applyAlignment="1">
      <alignment horizontal="center" vertical="center" shrinkToFit="1"/>
    </xf>
    <xf numFmtId="0" fontId="14" fillId="0" borderId="12" xfId="8" applyFont="1" applyBorder="1" applyAlignment="1">
      <alignment horizontal="center" vertical="center"/>
    </xf>
    <xf numFmtId="0" fontId="45" fillId="0" borderId="13" xfId="8" applyFont="1" applyBorder="1" applyAlignment="1" applyProtection="1">
      <alignment horizontal="left" vertical="center" wrapText="1" shrinkToFit="1"/>
      <protection locked="0"/>
    </xf>
    <xf numFmtId="0" fontId="45" fillId="0" borderId="14" xfId="8" applyFont="1" applyBorder="1" applyAlignment="1" applyProtection="1">
      <alignment horizontal="left" vertical="center" wrapText="1" shrinkToFit="1"/>
      <protection locked="0"/>
    </xf>
    <xf numFmtId="0" fontId="45" fillId="0" borderId="16" xfId="8" applyFont="1" applyBorder="1" applyAlignment="1" applyProtection="1">
      <alignment horizontal="left" vertical="center" wrapText="1" shrinkToFit="1"/>
      <protection locked="0"/>
    </xf>
    <xf numFmtId="0" fontId="45" fillId="0" borderId="13" xfId="8" applyFont="1" applyBorder="1" applyAlignment="1" applyProtection="1">
      <alignment horizontal="left" vertical="center" wrapText="1"/>
      <protection locked="0"/>
    </xf>
    <xf numFmtId="0" fontId="45" fillId="0" borderId="14" xfId="8" applyFont="1" applyBorder="1" applyAlignment="1" applyProtection="1">
      <alignment horizontal="left" vertical="center" wrapText="1"/>
      <protection locked="0"/>
    </xf>
    <xf numFmtId="0" fontId="45" fillId="0" borderId="16" xfId="8" applyFont="1" applyBorder="1" applyAlignment="1" applyProtection="1">
      <alignment horizontal="left" vertical="center" wrapText="1"/>
      <protection locked="0"/>
    </xf>
    <xf numFmtId="0" fontId="14" fillId="0" borderId="2" xfId="8" applyFont="1" applyBorder="1" applyAlignment="1">
      <alignment horizontal="center" vertical="center" wrapText="1"/>
    </xf>
    <xf numFmtId="0" fontId="14" fillId="0" borderId="4" xfId="8" applyFont="1" applyBorder="1" applyAlignment="1">
      <alignment horizontal="center" vertical="center" wrapText="1"/>
    </xf>
    <xf numFmtId="0" fontId="14" fillId="0" borderId="8" xfId="8" applyFont="1" applyBorder="1" applyAlignment="1">
      <alignment horizontal="center" vertical="center" wrapText="1"/>
    </xf>
    <xf numFmtId="0" fontId="3" fillId="0" borderId="0" xfId="4" applyFont="1" applyAlignment="1">
      <alignment horizontal="left" vertical="center" wrapText="1"/>
    </xf>
    <xf numFmtId="0" fontId="4" fillId="0" borderId="83" xfId="4" applyFont="1" applyBorder="1" applyAlignment="1">
      <alignment horizontal="center" vertical="center"/>
    </xf>
    <xf numFmtId="0" fontId="4" fillId="0" borderId="89" xfId="4" applyFont="1" applyBorder="1" applyAlignment="1">
      <alignment horizontal="center" vertical="center"/>
    </xf>
    <xf numFmtId="0" fontId="4" fillId="0" borderId="81" xfId="4" applyFont="1" applyBorder="1" applyAlignment="1">
      <alignment horizontal="center" vertical="center"/>
    </xf>
    <xf numFmtId="0" fontId="3" fillId="0" borderId="1" xfId="4" applyFont="1" applyBorder="1" applyAlignment="1">
      <alignment horizontal="left" vertical="center" wrapText="1"/>
    </xf>
    <xf numFmtId="0" fontId="3" fillId="0" borderId="2" xfId="4" applyFont="1" applyBorder="1" applyAlignment="1">
      <alignment horizontal="left" vertical="center" wrapText="1"/>
    </xf>
    <xf numFmtId="0" fontId="3" fillId="0" borderId="3" xfId="4" applyFont="1" applyBorder="1" applyAlignment="1">
      <alignment horizontal="left" vertical="center" wrapText="1"/>
    </xf>
    <xf numFmtId="0" fontId="3" fillId="0" borderId="4" xfId="4" applyFont="1" applyBorder="1" applyAlignment="1">
      <alignment horizontal="left" vertical="center" wrapText="1"/>
    </xf>
    <xf numFmtId="0" fontId="3" fillId="0" borderId="6" xfId="4" applyFont="1" applyBorder="1" applyAlignment="1">
      <alignment horizontal="left" vertical="center" wrapText="1"/>
    </xf>
    <xf numFmtId="0" fontId="3" fillId="0" borderId="8" xfId="4" applyFont="1" applyBorder="1" applyAlignment="1">
      <alignment horizontal="left" vertical="center" wrapText="1"/>
    </xf>
    <xf numFmtId="0" fontId="13" fillId="9" borderId="74" xfId="4" applyFont="1" applyFill="1" applyBorder="1" applyAlignment="1">
      <alignment horizontal="left" vertical="center"/>
    </xf>
    <xf numFmtId="0" fontId="13" fillId="9" borderId="72" xfId="4" applyFont="1" applyFill="1" applyBorder="1" applyAlignment="1">
      <alignment horizontal="left" vertical="center"/>
    </xf>
    <xf numFmtId="0" fontId="13" fillId="9" borderId="75" xfId="4" applyFont="1" applyFill="1" applyBorder="1" applyAlignment="1">
      <alignment horizontal="left" vertical="center"/>
    </xf>
    <xf numFmtId="0" fontId="0" fillId="0" borderId="100" xfId="4" applyFont="1" applyBorder="1" applyAlignment="1">
      <alignment horizontal="left" vertical="center" wrapText="1"/>
    </xf>
    <xf numFmtId="0" fontId="3" fillId="0" borderId="101" xfId="4" applyFont="1" applyBorder="1" applyAlignment="1">
      <alignment horizontal="left" vertical="center" wrapText="1"/>
    </xf>
    <xf numFmtId="0" fontId="3" fillId="0" borderId="78" xfId="4" applyFont="1" applyBorder="1" applyAlignment="1">
      <alignment horizontal="left" vertical="center" wrapText="1"/>
    </xf>
    <xf numFmtId="0" fontId="8" fillId="0" borderId="77" xfId="4" applyBorder="1" applyAlignment="1">
      <alignment horizontal="left" vertical="center"/>
    </xf>
    <xf numFmtId="0" fontId="8" fillId="0" borderId="101" xfId="4" applyBorder="1" applyAlignment="1">
      <alignment horizontal="left" vertical="center"/>
    </xf>
    <xf numFmtId="0" fontId="8" fillId="0" borderId="102" xfId="4" applyBorder="1" applyAlignment="1">
      <alignment horizontal="left" vertical="center"/>
    </xf>
    <xf numFmtId="0" fontId="3" fillId="8" borderId="83" xfId="4" applyFont="1" applyFill="1" applyBorder="1" applyAlignment="1">
      <alignment horizontal="left" vertical="center"/>
    </xf>
    <xf numFmtId="0" fontId="3" fillId="8" borderId="87" xfId="4" applyFont="1" applyFill="1" applyBorder="1" applyAlignment="1">
      <alignment horizontal="left" vertical="center"/>
    </xf>
    <xf numFmtId="0" fontId="3" fillId="6" borderId="85" xfId="4" applyFont="1" applyFill="1" applyBorder="1" applyAlignment="1">
      <alignment horizontal="left" vertical="center"/>
    </xf>
    <xf numFmtId="0" fontId="3" fillId="6" borderId="12" xfId="4" applyFont="1" applyFill="1" applyBorder="1" applyAlignment="1">
      <alignment horizontal="left" vertical="center"/>
    </xf>
    <xf numFmtId="0" fontId="3" fillId="3" borderId="103" xfId="4" applyFont="1" applyFill="1" applyBorder="1" applyAlignment="1">
      <alignment horizontal="left" vertical="center"/>
    </xf>
    <xf numFmtId="0" fontId="3" fillId="3" borderId="104" xfId="4" applyFont="1" applyFill="1" applyBorder="1" applyAlignment="1">
      <alignment horizontal="left" vertical="center"/>
    </xf>
    <xf numFmtId="0" fontId="0" fillId="0" borderId="1" xfId="4" applyFont="1" applyBorder="1" applyAlignment="1">
      <alignment horizontal="left" vertical="center" wrapText="1"/>
    </xf>
    <xf numFmtId="0" fontId="0" fillId="0" borderId="2" xfId="4" applyFont="1" applyBorder="1" applyAlignment="1">
      <alignment horizontal="left" vertical="center" wrapText="1"/>
    </xf>
    <xf numFmtId="0" fontId="0" fillId="0" borderId="6" xfId="4" applyFont="1" applyBorder="1" applyAlignment="1">
      <alignment horizontal="left" vertical="center" wrapText="1"/>
    </xf>
    <xf numFmtId="0" fontId="0" fillId="0" borderId="8" xfId="4" applyFont="1" applyBorder="1" applyAlignment="1">
      <alignment horizontal="left" vertical="center" wrapText="1"/>
    </xf>
    <xf numFmtId="0" fontId="3" fillId="0" borderId="168" xfId="4" applyFont="1" applyBorder="1" applyAlignment="1">
      <alignment horizontal="center" vertical="center" wrapText="1"/>
    </xf>
    <xf numFmtId="0" fontId="3" fillId="0" borderId="169" xfId="4" applyFont="1" applyBorder="1" applyAlignment="1">
      <alignment horizontal="center" vertical="center" wrapText="1"/>
    </xf>
    <xf numFmtId="0" fontId="13" fillId="9" borderId="98" xfId="4" applyFont="1" applyFill="1" applyBorder="1" applyAlignment="1">
      <alignment horizontal="left" vertical="center"/>
    </xf>
    <xf numFmtId="0" fontId="13" fillId="9" borderId="99" xfId="4" applyFont="1" applyFill="1" applyBorder="1" applyAlignment="1">
      <alignment horizontal="left" vertical="center"/>
    </xf>
    <xf numFmtId="0" fontId="0" fillId="0" borderId="3" xfId="4" applyFont="1" applyBorder="1" applyAlignment="1">
      <alignment horizontal="left" vertical="center" wrapText="1"/>
    </xf>
    <xf numFmtId="0" fontId="0" fillId="0" borderId="4" xfId="4" applyFont="1" applyBorder="1" applyAlignment="1">
      <alignment horizontal="left" vertical="center" wrapText="1"/>
    </xf>
    <xf numFmtId="0" fontId="8" fillId="6" borderId="35" xfId="4" applyFill="1" applyBorder="1" applyAlignment="1">
      <alignment horizontal="left" vertical="center" shrinkToFit="1"/>
    </xf>
    <xf numFmtId="0" fontId="8" fillId="6" borderId="36" xfId="4" applyFill="1" applyBorder="1" applyAlignment="1">
      <alignment horizontal="left" vertical="center" shrinkToFit="1"/>
    </xf>
    <xf numFmtId="0" fontId="8" fillId="6" borderId="91" xfId="4" applyFill="1" applyBorder="1" applyAlignment="1">
      <alignment horizontal="left" vertical="center" shrinkToFit="1"/>
    </xf>
    <xf numFmtId="0" fontId="8" fillId="0" borderId="3" xfId="4" applyBorder="1" applyAlignment="1">
      <alignment horizontal="left" vertical="center" wrapText="1"/>
    </xf>
    <xf numFmtId="0" fontId="8" fillId="0" borderId="4" xfId="4" applyBorder="1" applyAlignment="1">
      <alignment horizontal="left" vertical="center" wrapText="1"/>
    </xf>
    <xf numFmtId="0" fontId="8" fillId="0" borderId="6" xfId="4" applyBorder="1" applyAlignment="1">
      <alignment horizontal="left" vertical="center" wrapText="1"/>
    </xf>
    <xf numFmtId="0" fontId="8" fillId="0" borderId="8" xfId="4" applyBorder="1" applyAlignment="1">
      <alignment horizontal="left" vertical="center" wrapText="1"/>
    </xf>
    <xf numFmtId="0" fontId="8" fillId="0" borderId="58" xfId="4" applyBorder="1" applyAlignment="1">
      <alignment horizontal="left" vertical="center" shrinkToFit="1"/>
    </xf>
    <xf numFmtId="0" fontId="3" fillId="0" borderId="59" xfId="4" applyFont="1" applyBorder="1" applyAlignment="1">
      <alignment horizontal="left" vertical="center" shrinkToFit="1"/>
    </xf>
    <xf numFmtId="0" fontId="3" fillId="0" borderId="90" xfId="4" applyFont="1" applyBorder="1" applyAlignment="1">
      <alignment horizontal="left" vertical="center" shrinkToFit="1"/>
    </xf>
    <xf numFmtId="0" fontId="8" fillId="0" borderId="35" xfId="4" applyBorder="1" applyAlignment="1">
      <alignment horizontal="left" vertical="center" shrinkToFit="1"/>
    </xf>
    <xf numFmtId="0" fontId="8" fillId="0" borderId="36" xfId="4" applyBorder="1" applyAlignment="1">
      <alignment horizontal="left" vertical="center" shrinkToFit="1"/>
    </xf>
    <xf numFmtId="0" fontId="8" fillId="0" borderId="91" xfId="4" applyBorder="1" applyAlignment="1">
      <alignment horizontal="left" vertical="center" shrinkToFit="1"/>
    </xf>
    <xf numFmtId="0" fontId="10" fillId="7" borderId="71" xfId="4" applyFont="1" applyFill="1" applyBorder="1" applyAlignment="1">
      <alignment horizontal="center" vertical="center"/>
    </xf>
    <xf numFmtId="0" fontId="10" fillId="7" borderId="72" xfId="4" applyFont="1" applyFill="1" applyBorder="1" applyAlignment="1">
      <alignment horizontal="center" vertical="center"/>
    </xf>
    <xf numFmtId="0" fontId="10" fillId="7" borderId="73" xfId="4" applyFont="1" applyFill="1" applyBorder="1" applyAlignment="1">
      <alignment horizontal="center" vertical="center"/>
    </xf>
    <xf numFmtId="0" fontId="10" fillId="7" borderId="74" xfId="4" applyFont="1" applyFill="1" applyBorder="1" applyAlignment="1">
      <alignment horizontal="center" vertical="center"/>
    </xf>
    <xf numFmtId="0" fontId="10" fillId="7" borderId="75" xfId="4" applyFont="1" applyFill="1" applyBorder="1" applyAlignment="1">
      <alignment horizontal="center" vertical="center"/>
    </xf>
    <xf numFmtId="0" fontId="4" fillId="0" borderId="76" xfId="4" applyFont="1" applyBorder="1" applyAlignment="1">
      <alignment horizontal="center" vertical="center"/>
    </xf>
    <xf numFmtId="0" fontId="8" fillId="0" borderId="77" xfId="4" applyBorder="1" applyAlignment="1">
      <alignment horizontal="left" vertical="center" wrapText="1"/>
    </xf>
    <xf numFmtId="0" fontId="8" fillId="0" borderId="78" xfId="4" applyBorder="1" applyAlignment="1">
      <alignment horizontal="left" vertical="center" wrapText="1"/>
    </xf>
    <xf numFmtId="0" fontId="3" fillId="0" borderId="13" xfId="4" applyFont="1" applyBorder="1" applyAlignment="1">
      <alignment horizontal="left" vertical="center" wrapText="1"/>
    </xf>
    <xf numFmtId="0" fontId="3" fillId="0" borderId="16" xfId="4" applyFont="1" applyBorder="1" applyAlignment="1">
      <alignment horizontal="left" vertical="center" wrapText="1"/>
    </xf>
  </cellXfs>
  <cellStyles count="9">
    <cellStyle name="パーセント" xfId="6" builtinId="5"/>
    <cellStyle name="ハイパーリンク" xfId="7" builtinId="8"/>
    <cellStyle name="ハイパーリンク 2" xfId="5" xr:uid="{00000000-0005-0000-0000-000002000000}"/>
    <cellStyle name="桁区切り" xfId="1" builtinId="6"/>
    <cellStyle name="桁区切り 2" xfId="2" xr:uid="{00000000-0005-0000-0000-000004000000}"/>
    <cellStyle name="標準" xfId="0" builtinId="0"/>
    <cellStyle name="標準 2" xfId="3" xr:uid="{00000000-0005-0000-0000-000006000000}"/>
    <cellStyle name="標準 3" xfId="4" xr:uid="{00000000-0005-0000-0000-000007000000}"/>
    <cellStyle name="標準 4" xfId="8" xr:uid="{00000000-0005-0000-0000-000008000000}"/>
  </cellStyles>
  <dxfs count="14">
    <dxf>
      <font>
        <strike val="0"/>
        <outline val="0"/>
        <shadow val="0"/>
        <u val="none"/>
        <vertAlign val="baseline"/>
        <sz val="10"/>
        <color auto="1"/>
        <name val="ＭＳ Ｐゴシック"/>
        <scheme val="minor"/>
      </font>
      <alignment horizontal="center" vertical="center" textRotation="0" wrapText="0" indent="0" justifyLastLine="0" shrinkToFit="1" readingOrder="0"/>
      <border diagonalUp="0" diagonalDown="0">
        <left style="hair">
          <color auto="1"/>
        </left>
        <right/>
        <top style="hair">
          <color indexed="64"/>
        </top>
        <bottom style="hair">
          <color indexed="64"/>
        </bottom>
        <vertical style="hair">
          <color auto="1"/>
        </vertical>
      </border>
      <protection locked="0" hidden="0"/>
    </dxf>
    <dxf>
      <font>
        <strike val="0"/>
        <outline val="0"/>
        <shadow val="0"/>
        <u val="none"/>
        <vertAlign val="baseline"/>
        <sz val="10"/>
        <color auto="1"/>
        <name val="ＭＳ Ｐゴシック"/>
        <scheme val="minor"/>
      </font>
      <alignment horizontal="center" vertical="center" textRotation="0" wrapText="0" indent="0" justifyLastLine="0" shrinkToFit="1" readingOrder="0"/>
      <border diagonalUp="0" diagonalDown="0">
        <left style="hair">
          <color auto="1"/>
        </left>
        <right style="hair">
          <color auto="1"/>
        </right>
        <top style="hair">
          <color indexed="64"/>
        </top>
        <bottom style="hair">
          <color indexed="64"/>
        </bottom>
        <vertical style="hair">
          <color auto="1"/>
        </vertical>
      </border>
      <protection locked="0" hidden="0"/>
    </dxf>
    <dxf>
      <font>
        <strike val="0"/>
        <outline val="0"/>
        <shadow val="0"/>
        <u val="none"/>
        <vertAlign val="baseline"/>
        <sz val="10"/>
        <color auto="1"/>
        <name val="ＭＳ Ｐゴシック"/>
        <scheme val="minor"/>
      </font>
      <alignment horizontal="right" vertical="center" textRotation="0" wrapText="0" indent="0" justifyLastLine="0" shrinkToFit="1" readingOrder="0"/>
      <border diagonalUp="0" diagonalDown="0">
        <left style="hair">
          <color auto="1"/>
        </left>
        <right style="hair">
          <color auto="1"/>
        </right>
        <top style="hair">
          <color indexed="64"/>
        </top>
        <bottom style="hair">
          <color indexed="64"/>
        </bottom>
        <vertical style="hair">
          <color auto="1"/>
        </vertical>
      </border>
      <protection locked="0" hidden="0"/>
    </dxf>
    <dxf>
      <font>
        <strike val="0"/>
        <outline val="0"/>
        <shadow val="0"/>
        <u val="none"/>
        <vertAlign val="baseline"/>
        <sz val="10"/>
        <color auto="1"/>
        <name val="ＭＳ Ｐゴシック"/>
        <scheme val="minor"/>
      </font>
      <alignment horizontal="general" vertical="center" textRotation="0" wrapText="1" indent="0" justifyLastLine="0" shrinkToFit="0" readingOrder="0"/>
      <border diagonalUp="0" diagonalDown="0">
        <left style="hair">
          <color auto="1"/>
        </left>
        <right style="hair">
          <color auto="1"/>
        </right>
        <top style="hair">
          <color indexed="64"/>
        </top>
        <bottom style="hair">
          <color indexed="64"/>
        </bottom>
        <vertical style="hair">
          <color auto="1"/>
        </vertical>
      </border>
      <protection locked="0" hidden="0"/>
    </dxf>
    <dxf>
      <font>
        <strike val="0"/>
        <outline val="0"/>
        <shadow val="0"/>
        <u val="none"/>
        <vertAlign val="baseline"/>
        <sz val="10"/>
        <color auto="1"/>
        <name val="ＭＳ Ｐゴシック"/>
        <scheme val="minor"/>
      </font>
      <alignment horizontal="general" vertical="center" textRotation="0" wrapText="1" indent="0" justifyLastLine="0" shrinkToFit="0" readingOrder="0"/>
      <border diagonalUp="0" diagonalDown="0">
        <left style="hair">
          <color auto="1"/>
        </left>
        <right style="hair">
          <color auto="1"/>
        </right>
        <top style="hair">
          <color indexed="64"/>
        </top>
        <bottom style="hair">
          <color indexed="64"/>
        </bottom>
        <vertical style="hair">
          <color auto="1"/>
        </vertical>
      </border>
      <protection locked="0" hidden="0"/>
    </dxf>
    <dxf>
      <font>
        <strike val="0"/>
        <outline val="0"/>
        <shadow val="0"/>
        <u val="none"/>
        <vertAlign val="baseline"/>
        <sz val="10"/>
        <color auto="1"/>
        <name val="ＭＳ Ｐゴシック"/>
        <scheme val="minor"/>
      </font>
      <alignment horizontal="general" vertical="center" textRotation="0" wrapText="1" indent="0" justifyLastLine="0" shrinkToFit="1" readingOrder="0"/>
      <border diagonalUp="0" diagonalDown="0">
        <left style="hair">
          <color indexed="64"/>
        </left>
        <right style="hair">
          <color auto="1"/>
        </right>
        <top style="hair">
          <color indexed="64"/>
        </top>
        <bottom style="hair">
          <color indexed="64"/>
        </bottom>
      </border>
      <protection locked="0" hidden="0"/>
    </dxf>
    <dxf>
      <font>
        <strike val="0"/>
        <outline val="0"/>
        <shadow val="0"/>
        <u val="none"/>
        <vertAlign val="baseline"/>
        <sz val="10"/>
        <color auto="1"/>
        <name val="ＭＳ Ｐゴシック"/>
        <scheme val="minor"/>
      </font>
      <fill>
        <patternFill patternType="none">
          <fgColor indexed="64"/>
          <bgColor auto="1"/>
        </patternFill>
      </fill>
      <alignment horizontal="center" vertical="center" textRotation="0" wrapText="0" indent="0" justifyLastLine="0" shrinkToFit="1" readingOrder="0"/>
      <border diagonalUp="0" diagonalDown="0">
        <left style="thin">
          <color indexed="64"/>
        </left>
        <right style="hair">
          <color indexed="64"/>
        </right>
        <top style="hair">
          <color indexed="64"/>
        </top>
        <bottom/>
      </border>
      <protection locked="0" hidden="0"/>
    </dxf>
    <dxf>
      <border diagonalUp="0" diagonalDown="0">
        <right/>
      </border>
    </dxf>
    <dxf>
      <font>
        <strike val="0"/>
        <outline val="0"/>
        <shadow val="0"/>
        <u val="none"/>
        <vertAlign val="baseline"/>
        <sz val="10"/>
        <color auto="1"/>
        <name val="ＭＳ Ｐゴシック"/>
        <scheme val="minor"/>
      </font>
      <alignment vertical="center" textRotation="0" wrapText="0" justifyLastLine="0" shrinkToFit="1" readingOrder="0"/>
      <protection locked="0" hidden="0"/>
    </dxf>
    <dxf>
      <font>
        <strike val="0"/>
        <outline val="0"/>
        <shadow val="0"/>
        <u val="none"/>
        <vertAlign val="baseline"/>
        <sz val="10"/>
        <color auto="1"/>
        <name val="ＭＳ Ｐゴシック"/>
        <scheme val="minor"/>
      </font>
      <alignment horizontal="center" vertical="center" textRotation="0" wrapText="0" indent="0" justifyLastLine="0" shrinkToFit="0" readingOrder="0"/>
      <border diagonalUp="0" diagonalDown="0">
        <left style="hair">
          <color auto="1"/>
        </left>
        <right style="hair">
          <color auto="1"/>
        </right>
        <vertical style="hair">
          <color auto="1"/>
        </vertical>
      </border>
      <protection locked="1" hidden="0"/>
    </dxf>
    <dxf>
      <fill>
        <patternFill>
          <bgColor theme="0" tint="-0.24994659260841701"/>
        </patternFill>
      </fill>
    </dxf>
    <dxf>
      <fill>
        <patternFill>
          <bgColor theme="0" tint="-0.24994659260841701"/>
        </patternFill>
      </fill>
    </dxf>
    <dxf>
      <fill>
        <patternFill>
          <bgColor theme="0" tint="-0.24994659260841701"/>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テーブル スタイル 8" pivot="0" count="4" xr9:uid="{00000000-0011-0000-FFFF-FFFF00000000}">
      <tableStyleElement type="wholeTable" dxfId="13"/>
      <tableStyleElement type="headerRow" dxfId="12"/>
      <tableStyleElement type="totalRow" dxfId="11"/>
      <tableStyleElement type="firstColumn" dxfId="10"/>
    </tableStyle>
  </tableStyles>
  <colors>
    <mruColors>
      <color rgb="FFCC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1219199</xdr:colOff>
      <xdr:row>13</xdr:row>
      <xdr:rowOff>161925</xdr:rowOff>
    </xdr:from>
    <xdr:to>
      <xdr:col>3</xdr:col>
      <xdr:colOff>19049</xdr:colOff>
      <xdr:row>16</xdr:row>
      <xdr:rowOff>352425</xdr:rowOff>
    </xdr:to>
    <xdr:sp macro="" textlink="">
      <xdr:nvSpPr>
        <xdr:cNvPr id="2" name="右中かっこ 1">
          <a:extLst>
            <a:ext uri="{FF2B5EF4-FFF2-40B4-BE49-F238E27FC236}">
              <a16:creationId xmlns:a16="http://schemas.microsoft.com/office/drawing/2014/main" id="{00000000-0008-0000-1000-000002000000}"/>
            </a:ext>
          </a:extLst>
        </xdr:cNvPr>
        <xdr:cNvSpPr/>
      </xdr:nvSpPr>
      <xdr:spPr>
        <a:xfrm>
          <a:off x="2752724" y="5248275"/>
          <a:ext cx="219075" cy="1733550"/>
        </a:xfrm>
        <a:prstGeom prst="rightBrac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3</xdr:col>
      <xdr:colOff>76200</xdr:colOff>
      <xdr:row>14</xdr:row>
      <xdr:rowOff>381000</xdr:rowOff>
    </xdr:from>
    <xdr:ext cx="416396" cy="392415"/>
    <xdr:sp macro="" textlink="">
      <xdr:nvSpPr>
        <xdr:cNvPr id="4" name="テキスト ボックス 3">
          <a:extLst>
            <a:ext uri="{FF2B5EF4-FFF2-40B4-BE49-F238E27FC236}">
              <a16:creationId xmlns:a16="http://schemas.microsoft.com/office/drawing/2014/main" id="{00000000-0008-0000-1000-000004000000}"/>
            </a:ext>
          </a:extLst>
        </xdr:cNvPr>
        <xdr:cNvSpPr txBox="1"/>
      </xdr:nvSpPr>
      <xdr:spPr>
        <a:xfrm>
          <a:off x="3028950" y="5981700"/>
          <a:ext cx="416396"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a:solidFill>
                <a:srgbClr val="FF0000"/>
              </a:solidFill>
            </a:rPr>
            <a:t>※</a:t>
          </a:r>
          <a:endParaRPr kumimoji="1" lang="ja-JP" altLang="en-US" sz="1800" b="1">
            <a:solidFill>
              <a:srgbClr val="FF0000"/>
            </a:solidFill>
          </a:endParaRPr>
        </a:p>
      </xdr:txBody>
    </xdr:sp>
    <xdr:clientData/>
  </xdr:oneCellAnchor>
  <xdr:twoCellAnchor>
    <xdr:from>
      <xdr:col>13</xdr:col>
      <xdr:colOff>100293</xdr:colOff>
      <xdr:row>17</xdr:row>
      <xdr:rowOff>128307</xdr:rowOff>
    </xdr:from>
    <xdr:to>
      <xdr:col>14</xdr:col>
      <xdr:colOff>300318</xdr:colOff>
      <xdr:row>17</xdr:row>
      <xdr:rowOff>442632</xdr:rowOff>
    </xdr:to>
    <xdr:sp macro="" textlink="">
      <xdr:nvSpPr>
        <xdr:cNvPr id="5" name="円/楕円 4">
          <a:extLst>
            <a:ext uri="{FF2B5EF4-FFF2-40B4-BE49-F238E27FC236}">
              <a16:creationId xmlns:a16="http://schemas.microsoft.com/office/drawing/2014/main" id="{00000000-0008-0000-1000-000005000000}"/>
            </a:ext>
          </a:extLst>
        </xdr:cNvPr>
        <xdr:cNvSpPr/>
      </xdr:nvSpPr>
      <xdr:spPr>
        <a:xfrm>
          <a:off x="11568393" y="7786407"/>
          <a:ext cx="314325" cy="314325"/>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lIns="0" tIns="0" rIns="0" bIns="0" rtlCol="0" anchor="ctr"/>
        <a:lstStyle/>
        <a:p>
          <a:pPr algn="ctr"/>
          <a:r>
            <a:rPr kumimoji="1" lang="en-US" altLang="ja-JP" sz="1400" b="1"/>
            <a:t>Ⅱ</a:t>
          </a:r>
          <a:endParaRPr kumimoji="1" lang="ja-JP" altLang="en-US" sz="1400" b="1"/>
        </a:p>
      </xdr:txBody>
    </xdr:sp>
    <xdr:clientData/>
  </xdr:twoCellAnchor>
  <xdr:twoCellAnchor>
    <xdr:from>
      <xdr:col>14</xdr:col>
      <xdr:colOff>190500</xdr:colOff>
      <xdr:row>14</xdr:row>
      <xdr:rowOff>295275</xdr:rowOff>
    </xdr:from>
    <xdr:to>
      <xdr:col>14</xdr:col>
      <xdr:colOff>504825</xdr:colOff>
      <xdr:row>15</xdr:row>
      <xdr:rowOff>228600</xdr:rowOff>
    </xdr:to>
    <xdr:sp macro="" textlink="">
      <xdr:nvSpPr>
        <xdr:cNvPr id="6" name="円/楕円 5">
          <a:extLst>
            <a:ext uri="{FF2B5EF4-FFF2-40B4-BE49-F238E27FC236}">
              <a16:creationId xmlns:a16="http://schemas.microsoft.com/office/drawing/2014/main" id="{00000000-0008-0000-1000-000006000000}"/>
            </a:ext>
          </a:extLst>
        </xdr:cNvPr>
        <xdr:cNvSpPr/>
      </xdr:nvSpPr>
      <xdr:spPr>
        <a:xfrm>
          <a:off x="11772900" y="6410325"/>
          <a:ext cx="314325" cy="447675"/>
        </a:xfrm>
        <a:prstGeom prst="ellipse">
          <a:avLst/>
        </a:prstGeom>
      </xdr:spPr>
      <xdr:style>
        <a:lnRef idx="2">
          <a:schemeClr val="accent6"/>
        </a:lnRef>
        <a:fillRef idx="1">
          <a:schemeClr val="lt1"/>
        </a:fillRef>
        <a:effectRef idx="0">
          <a:schemeClr val="accent6"/>
        </a:effectRef>
        <a:fontRef idx="minor">
          <a:schemeClr val="dk1"/>
        </a:fontRef>
      </xdr:style>
      <xdr:txBody>
        <a:bodyPr vertOverflow="clip" horzOverflow="clip" lIns="0" tIns="0" rIns="0" bIns="0" rtlCol="0" anchor="ctr"/>
        <a:lstStyle/>
        <a:p>
          <a:pPr algn="ctr"/>
          <a:r>
            <a:rPr kumimoji="1" lang="en-US" altLang="ja-JP" sz="1400" b="1"/>
            <a:t>Ⅰ</a:t>
          </a:r>
          <a:endParaRPr kumimoji="1" lang="ja-JP" altLang="en-US" sz="1400" b="1"/>
        </a:p>
      </xdr:txBody>
    </xdr:sp>
    <xdr:clientData/>
  </xdr:twoCellAnchor>
  <xdr:twoCellAnchor>
    <xdr:from>
      <xdr:col>13</xdr:col>
      <xdr:colOff>76199</xdr:colOff>
      <xdr:row>13</xdr:row>
      <xdr:rowOff>161925</xdr:rowOff>
    </xdr:from>
    <xdr:to>
      <xdr:col>14</xdr:col>
      <xdr:colOff>171449</xdr:colOff>
      <xdr:row>16</xdr:row>
      <xdr:rowOff>352425</xdr:rowOff>
    </xdr:to>
    <xdr:sp macro="" textlink="">
      <xdr:nvSpPr>
        <xdr:cNvPr id="7" name="右中かっこ 6">
          <a:extLst>
            <a:ext uri="{FF2B5EF4-FFF2-40B4-BE49-F238E27FC236}">
              <a16:creationId xmlns:a16="http://schemas.microsoft.com/office/drawing/2014/main" id="{00000000-0008-0000-1000-000007000000}"/>
            </a:ext>
          </a:extLst>
        </xdr:cNvPr>
        <xdr:cNvSpPr/>
      </xdr:nvSpPr>
      <xdr:spPr>
        <a:xfrm>
          <a:off x="11544299" y="5762625"/>
          <a:ext cx="209550" cy="1733550"/>
        </a:xfrm>
        <a:prstGeom prst="rightBrace">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314324</xdr:colOff>
      <xdr:row>118</xdr:row>
      <xdr:rowOff>57150</xdr:rowOff>
    </xdr:from>
    <xdr:to>
      <xdr:col>7</xdr:col>
      <xdr:colOff>1266825</xdr:colOff>
      <xdr:row>126</xdr:row>
      <xdr:rowOff>152400</xdr:rowOff>
    </xdr:to>
    <xdr:sp macro="" textlink="">
      <xdr:nvSpPr>
        <xdr:cNvPr id="2" name="テキスト ボックス 1">
          <a:extLst>
            <a:ext uri="{FF2B5EF4-FFF2-40B4-BE49-F238E27FC236}">
              <a16:creationId xmlns:a16="http://schemas.microsoft.com/office/drawing/2014/main" id="{00000000-0008-0000-1C00-000002000000}"/>
            </a:ext>
          </a:extLst>
        </xdr:cNvPr>
        <xdr:cNvSpPr txBox="1"/>
      </xdr:nvSpPr>
      <xdr:spPr>
        <a:xfrm>
          <a:off x="314324" y="29670375"/>
          <a:ext cx="5543551" cy="1543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altLang="ja-JP" sz="1100" b="0" i="0" u="none" strike="noStrike">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申請にあたり</a:t>
          </a:r>
          <a:r>
            <a:rPr lang="ja-JP" altLang="en-US" sz="1100" b="0" i="0">
              <a:solidFill>
                <a:schemeClr val="dk1"/>
              </a:solidFill>
              <a:effectLst/>
              <a:latin typeface="+mn-lt"/>
              <a:ea typeface="+mn-ea"/>
              <a:cs typeface="+mn-cs"/>
            </a:rPr>
            <a:t>「</a:t>
          </a:r>
          <a:r>
            <a:rPr lang="ja-JP" altLang="en-US" sz="1100" b="0" i="0" u="none" strike="noStrike">
              <a:solidFill>
                <a:schemeClr val="dk1"/>
              </a:solidFill>
              <a:effectLst/>
              <a:latin typeface="+mn-ea"/>
              <a:ea typeface="+mn-ea"/>
              <a:cs typeface="+mn-cs"/>
            </a:rPr>
            <a:t>業種」を確認する際は、</a:t>
          </a:r>
          <a:r>
            <a:rPr lang="ja-JP" altLang="en-US" sz="1100">
              <a:latin typeface="+mn-ea"/>
              <a:ea typeface="+mn-ea"/>
            </a:rPr>
            <a:t> </a:t>
          </a:r>
          <a:r>
            <a:rPr lang="ja-JP" altLang="en-US" sz="1100" b="0" i="0" u="none" strike="noStrike">
              <a:solidFill>
                <a:schemeClr val="dk1"/>
              </a:solidFill>
              <a:effectLst/>
              <a:latin typeface="+mn-ea"/>
              <a:ea typeface="+mn-ea"/>
              <a:cs typeface="+mn-cs"/>
            </a:rPr>
            <a:t>日本標準産業分類の最新の分類でご確認ください。確認には、</a:t>
          </a:r>
          <a:r>
            <a:rPr lang="ja-JP" altLang="ja-JP" sz="1100" b="0" i="0">
              <a:solidFill>
                <a:schemeClr val="dk1"/>
              </a:solidFill>
              <a:effectLst/>
              <a:latin typeface="+mn-lt"/>
              <a:ea typeface="+mn-ea"/>
              <a:cs typeface="+mn-cs"/>
            </a:rPr>
            <a:t>下記ホームページ等をご参照ください。</a:t>
          </a:r>
          <a:endParaRPr lang="en-US" altLang="ja-JP" sz="1100" b="0" i="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ja-JP" altLang="en-US" sz="1100" b="0" i="0" u="none" strike="noStrike">
              <a:solidFill>
                <a:schemeClr val="dk1"/>
              </a:solidFill>
              <a:effectLst/>
              <a:latin typeface="+mn-ea"/>
              <a:ea typeface="+mn-ea"/>
              <a:cs typeface="+mn-cs"/>
            </a:rPr>
            <a:t>なお、</a:t>
          </a:r>
          <a:r>
            <a:rPr lang="ja-JP" altLang="ja-JP" sz="1100" b="0" i="0">
              <a:solidFill>
                <a:schemeClr val="dk1"/>
              </a:solidFill>
              <a:effectLst/>
              <a:latin typeface="+mn-ea"/>
              <a:ea typeface="+mn-ea"/>
              <a:cs typeface="+mn-cs"/>
            </a:rPr>
            <a:t>分類に関するお問い合わせにはお答えできません</a:t>
          </a:r>
          <a:r>
            <a:rPr lang="ja-JP" altLang="en-US" sz="1100" b="0" i="0">
              <a:solidFill>
                <a:schemeClr val="dk1"/>
              </a:solidFill>
              <a:effectLst/>
              <a:latin typeface="+mn-ea"/>
              <a:ea typeface="+mn-ea"/>
              <a:cs typeface="+mn-cs"/>
            </a:rPr>
            <a:t>。</a:t>
          </a:r>
          <a:endParaRPr lang="en-US" altLang="ja-JP" sz="1100" b="0" i="0">
            <a:solidFill>
              <a:schemeClr val="dk1"/>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b="1" i="0">
            <a:solidFill>
              <a:schemeClr val="dk1"/>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b="1" i="0">
            <a:solidFill>
              <a:schemeClr val="dk1"/>
            </a:solidFill>
            <a:effectLst/>
            <a:latin typeface="+mn-ea"/>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ltLang="ja-JP" sz="1100" b="1" i="0">
            <a:solidFill>
              <a:schemeClr val="dk1"/>
            </a:solidFill>
            <a:effectLst/>
            <a:latin typeface="+mn-ea"/>
            <a:ea typeface="+mn-ea"/>
            <a:cs typeface="+mn-cs"/>
          </a:endParaRPr>
        </a:p>
        <a:p>
          <a:r>
            <a:rPr lang="en-US" altLang="ja-JP" sz="1100" b="0" i="0" u="none" strike="noStrike">
              <a:solidFill>
                <a:schemeClr val="dk1"/>
              </a:solidFill>
              <a:effectLst/>
              <a:latin typeface="+mn-ea"/>
              <a:ea typeface="+mn-ea"/>
              <a:cs typeface="+mn-cs"/>
            </a:rPr>
            <a:t>※</a:t>
          </a:r>
          <a:r>
            <a:rPr lang="ja-JP" altLang="en-US" sz="1100" b="0" i="0" u="none" strike="noStrike">
              <a:solidFill>
                <a:schemeClr val="dk1"/>
              </a:solidFill>
              <a:effectLst/>
              <a:latin typeface="+mn-ea"/>
              <a:ea typeface="+mn-ea"/>
              <a:cs typeface="+mn-cs"/>
            </a:rPr>
            <a:t>複数事業を行っている場合の考え方は下記をご参照ください。</a:t>
          </a:r>
          <a:endParaRPr lang="en-US" altLang="ja-JP" sz="1100" b="0" i="0" u="none" strike="noStrike">
            <a:solidFill>
              <a:schemeClr val="dk1"/>
            </a:solidFill>
            <a:effectLst/>
            <a:latin typeface="+mn-ea"/>
            <a:ea typeface="+mn-ea"/>
            <a:cs typeface="+mn-cs"/>
          </a:endParaRPr>
        </a:p>
      </xdr:txBody>
    </xdr:sp>
    <xdr:clientData/>
  </xdr:twoCellAnchor>
  <xdr:twoCellAnchor>
    <xdr:from>
      <xdr:col>0</xdr:col>
      <xdr:colOff>66676</xdr:colOff>
      <xdr:row>121</xdr:row>
      <xdr:rowOff>123826</xdr:rowOff>
    </xdr:from>
    <xdr:to>
      <xdr:col>6</xdr:col>
      <xdr:colOff>390526</xdr:colOff>
      <xdr:row>124</xdr:row>
      <xdr:rowOff>76201</xdr:rowOff>
    </xdr:to>
    <xdr:sp macro="" textlink="">
      <xdr:nvSpPr>
        <xdr:cNvPr id="3" name="テキスト ボックス 2">
          <a:extLst>
            <a:ext uri="{FF2B5EF4-FFF2-40B4-BE49-F238E27FC236}">
              <a16:creationId xmlns:a16="http://schemas.microsoft.com/office/drawing/2014/main" id="{00000000-0008-0000-1C00-000003000000}"/>
            </a:ext>
          </a:extLst>
        </xdr:cNvPr>
        <xdr:cNvSpPr txBox="1"/>
      </xdr:nvSpPr>
      <xdr:spPr>
        <a:xfrm>
          <a:off x="66676" y="30279976"/>
          <a:ext cx="422910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　</a:t>
          </a:r>
          <a:r>
            <a:rPr lang="en-US" altLang="ja-JP" sz="1100" b="0" i="0" u="none" strike="noStrike">
              <a:solidFill>
                <a:schemeClr val="dk1"/>
              </a:solidFill>
              <a:effectLst/>
              <a:latin typeface="+mn-ea"/>
              <a:ea typeface="+mn-ea"/>
              <a:cs typeface="+mn-cs"/>
            </a:rPr>
            <a:t>http://www.e-stat.go.jp/SG1/htoukeib/htoukeib.do</a:t>
          </a:r>
        </a:p>
        <a:p>
          <a:r>
            <a:rPr lang="ja-JP" altLang="en-US" sz="1100" b="0" i="0" u="none" strike="noStrike">
              <a:solidFill>
                <a:schemeClr val="dk1"/>
              </a:solidFill>
              <a:effectLst/>
              <a:latin typeface="+mn-ea"/>
              <a:ea typeface="+mn-ea"/>
              <a:cs typeface="+mn-cs"/>
            </a:rPr>
            <a:t>　　政府統計の総合窓口</a:t>
          </a:r>
          <a:r>
            <a:rPr lang="en-US" altLang="ja-JP" sz="1100" b="0" i="0" u="none" strike="noStrike">
              <a:solidFill>
                <a:schemeClr val="dk1"/>
              </a:solidFill>
              <a:effectLst/>
              <a:latin typeface="+mn-ea"/>
              <a:ea typeface="+mn-ea"/>
              <a:cs typeface="+mn-cs"/>
            </a:rPr>
            <a:t>(e-Stat)</a:t>
          </a:r>
          <a:r>
            <a:rPr lang="ja-JP" altLang="en-US" sz="1100" b="0" i="0" u="none" strike="noStrike">
              <a:solidFill>
                <a:schemeClr val="dk1"/>
              </a:solidFill>
              <a:effectLst/>
              <a:latin typeface="+mn-ea"/>
              <a:ea typeface="+mn-ea"/>
              <a:cs typeface="+mn-cs"/>
            </a:rPr>
            <a:t>（</a:t>
          </a:r>
          <a:r>
            <a:rPr lang="en-US" altLang="ja-JP" sz="1100" b="0" i="0" u="none" strike="noStrike">
              <a:solidFill>
                <a:schemeClr val="dk1"/>
              </a:solidFill>
              <a:effectLst/>
              <a:latin typeface="+mn-ea"/>
              <a:ea typeface="+mn-ea"/>
              <a:cs typeface="+mn-cs"/>
            </a:rPr>
            <a:t>http://www.e-stat.go.jp/</a:t>
          </a:r>
          <a:r>
            <a:rPr lang="ja-JP" altLang="en-US" sz="1100" b="0" i="0" u="none" strike="noStrike">
              <a:solidFill>
                <a:schemeClr val="dk1"/>
              </a:solidFill>
              <a:effectLst/>
              <a:latin typeface="+mn-ea"/>
              <a:ea typeface="+mn-ea"/>
              <a:cs typeface="+mn-cs"/>
            </a:rPr>
            <a:t>）</a:t>
          </a:r>
          <a:r>
            <a:rPr lang="en-US" altLang="ja-JP" sz="1100" b="0" i="0" u="none" strike="noStrike">
              <a:solidFill>
                <a:schemeClr val="dk1"/>
              </a:solidFill>
              <a:effectLst/>
              <a:latin typeface="+mn-ea"/>
              <a:ea typeface="+mn-ea"/>
              <a:cs typeface="+mn-cs"/>
            </a:rPr>
            <a:t> </a:t>
          </a:r>
        </a:p>
      </xdr:txBody>
    </xdr:sp>
    <xdr:clientData/>
  </xdr:twoCellAnchor>
  <xdr:twoCellAnchor>
    <xdr:from>
      <xdr:col>0</xdr:col>
      <xdr:colOff>57150</xdr:colOff>
      <xdr:row>125</xdr:row>
      <xdr:rowOff>76201</xdr:rowOff>
    </xdr:from>
    <xdr:to>
      <xdr:col>7</xdr:col>
      <xdr:colOff>104775</xdr:colOff>
      <xdr:row>128</xdr:row>
      <xdr:rowOff>0</xdr:rowOff>
    </xdr:to>
    <xdr:sp macro="" textlink="">
      <xdr:nvSpPr>
        <xdr:cNvPr id="4" name="テキスト ボックス 3">
          <a:extLst>
            <a:ext uri="{FF2B5EF4-FFF2-40B4-BE49-F238E27FC236}">
              <a16:creationId xmlns:a16="http://schemas.microsoft.com/office/drawing/2014/main" id="{00000000-0008-0000-1C00-000004000000}"/>
            </a:ext>
          </a:extLst>
        </xdr:cNvPr>
        <xdr:cNvSpPr txBox="1"/>
      </xdr:nvSpPr>
      <xdr:spPr>
        <a:xfrm>
          <a:off x="57150" y="30956251"/>
          <a:ext cx="4638675" cy="4762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ea"/>
              <a:ea typeface="+mn-ea"/>
              <a:cs typeface="+mn-cs"/>
            </a:rPr>
            <a:t>◆</a:t>
          </a:r>
          <a:r>
            <a:rPr lang="en-US" altLang="ja-JP" sz="1100" b="0" i="0" u="none" strike="noStrike">
              <a:solidFill>
                <a:schemeClr val="dk1"/>
              </a:solidFill>
              <a:effectLst/>
              <a:latin typeface="+mn-ea"/>
              <a:ea typeface="+mn-ea"/>
              <a:cs typeface="+mn-cs"/>
            </a:rPr>
            <a:t>http://www.soumu.go.jp/main_content/000317696.pdf</a:t>
          </a:r>
        </a:p>
        <a:p>
          <a:r>
            <a:rPr lang="ja-JP" altLang="en-US" sz="1100" b="0" i="0" u="none" strike="noStrike">
              <a:solidFill>
                <a:schemeClr val="dk1"/>
              </a:solidFill>
              <a:effectLst/>
              <a:latin typeface="+mn-ea"/>
              <a:ea typeface="+mn-ea"/>
              <a:cs typeface="+mn-cs"/>
            </a:rPr>
            <a:t>　総務省「</a:t>
          </a:r>
          <a:r>
            <a:rPr lang="ja-JP" altLang="en-US" sz="1100">
              <a:latin typeface="+mn-ea"/>
              <a:ea typeface="+mn-ea"/>
            </a:rPr>
            <a:t>日本標準産業分類に関するよくあるお問合せについて」</a:t>
          </a:r>
          <a:endParaRPr lang="en-US" altLang="ja-JP" sz="1100" b="0" i="0" u="none" strike="noStrike">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kakgp01\&#26032;&#20844;&#31038;&#25991;&#26360;\2005&#26481;&#20140;&#37117;&#12418;&#12398;&#12389;&#12367;&#12426;&#26032;&#38598;&#31309;&#25903;&#25588;&#20107;&#26989;\&#25552;&#20986;&#26360;&#39006;\&#20316;&#26989;&#26085;&#22577;&#38598;&#35336;&#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個人別時間-入力"/>
      <sheetName val="打ち合わせマトリックス"/>
      <sheetName val="人件費計算"/>
    </sheetNames>
    <sheetDataSet>
      <sheetData sheetId="0">
        <row r="3">
          <cell r="E3">
            <v>1000</v>
          </cell>
        </row>
      </sheetData>
      <sheetData sheetId="1"/>
      <sheetData sheetId="2"/>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70C5C51-3ECA-449F-8415-FAE20316D3D4}" name="テーブル63" displayName="テーブル63" ref="A13:G18" totalsRowShown="0" headerRowDxfId="9" dataDxfId="8" tableBorderDxfId="7">
  <tableColumns count="7">
    <tableColumn id="1" xr3:uid="{B24CB3B0-80DE-4A40-8D98-DE26D11D61AE}" name="年度" dataDxfId="6"/>
    <tableColumn id="2" xr3:uid="{EDD73B14-02D1-40B1-9510-1D889A2B301F}" name="申請先" dataDxfId="5"/>
    <tableColumn id="3" xr3:uid="{848140DC-DB83-4238-A9FB-A7D1C15585D8}" name="助成事業名" dataDxfId="4"/>
    <tableColumn id="4" xr3:uid="{547B4548-E27A-4AD7-B1F0-BB83800077BF}" name="申請テーマ" dataDxfId="3"/>
    <tableColumn id="5" xr3:uid="{8EECD833-D8B9-4CD6-8144-548B506848A5}" name="助成金額（円）" dataDxfId="2" dataCellStyle="桁区切り"/>
    <tableColumn id="6" xr3:uid="{FE77972F-BB0A-425A-8FC5-02542A75BA84}" name="経費の_x000a_重複" dataDxfId="1"/>
    <tableColumn id="7" xr3:uid="{3BD98BD0-7F09-47E4-A248-EE396DDAB750}" name="本申請との重複" dataDxfId="0"/>
  </tableColumns>
  <tableStyleInfo name="テーブル スタイル 8"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J46"/>
  <sheetViews>
    <sheetView showGridLines="0" showZeros="0" tabSelected="1" view="pageBreakPreview" zoomScaleNormal="100" zoomScaleSheetLayoutView="100" workbookViewId="0">
      <selection activeCell="B22" sqref="B22:AF22"/>
    </sheetView>
  </sheetViews>
  <sheetFormatPr defaultColWidth="2.77734375" defaultRowHeight="15" customHeight="1" x14ac:dyDescent="0.2"/>
  <cols>
    <col min="1" max="34" width="3.33203125" style="248" customWidth="1"/>
    <col min="35" max="16384" width="2.77734375" style="248"/>
  </cols>
  <sheetData>
    <row r="1" spans="1:62" ht="15.9" customHeight="1" x14ac:dyDescent="0.2">
      <c r="A1" s="247" t="s">
        <v>0</v>
      </c>
      <c r="B1" s="247"/>
      <c r="C1" s="247"/>
      <c r="D1" s="247"/>
      <c r="E1" s="247"/>
      <c r="F1" s="247"/>
      <c r="G1" s="247"/>
      <c r="H1" s="247"/>
      <c r="I1" s="247"/>
      <c r="J1" s="247"/>
      <c r="K1" s="247"/>
      <c r="L1" s="247"/>
      <c r="M1" s="247"/>
      <c r="N1" s="247"/>
      <c r="O1" s="247"/>
      <c r="P1" s="247"/>
      <c r="Q1" s="247"/>
      <c r="R1" s="247"/>
      <c r="S1" s="247"/>
      <c r="T1" s="247"/>
      <c r="U1" s="247"/>
      <c r="V1" s="247"/>
      <c r="W1" s="247"/>
      <c r="X1" s="518" t="s">
        <v>1</v>
      </c>
      <c r="Y1" s="519"/>
      <c r="Z1" s="519"/>
      <c r="AA1" s="519"/>
      <c r="AB1" s="519"/>
      <c r="AC1" s="519"/>
      <c r="AD1" s="519"/>
      <c r="AE1" s="519"/>
      <c r="AF1" s="519"/>
      <c r="AG1" s="520"/>
    </row>
    <row r="2" spans="1:62" ht="15.9" customHeight="1" x14ac:dyDescent="0.2">
      <c r="A2" s="247"/>
      <c r="B2" s="247"/>
      <c r="C2" s="247"/>
      <c r="D2" s="247"/>
      <c r="E2" s="247"/>
      <c r="F2" s="247"/>
      <c r="G2" s="247"/>
      <c r="H2" s="247"/>
      <c r="I2" s="247"/>
      <c r="J2" s="247"/>
      <c r="K2" s="247"/>
      <c r="L2" s="247"/>
      <c r="M2" s="247"/>
      <c r="N2" s="247"/>
      <c r="O2" s="247"/>
      <c r="P2" s="247"/>
      <c r="Q2" s="247"/>
      <c r="R2" s="247"/>
      <c r="S2" s="247"/>
      <c r="T2" s="247"/>
      <c r="U2" s="247"/>
      <c r="V2" s="247"/>
      <c r="W2" s="247"/>
      <c r="X2" s="521" t="s">
        <v>2</v>
      </c>
      <c r="Y2" s="522"/>
      <c r="Z2" s="522"/>
      <c r="AA2" s="537"/>
      <c r="AB2" s="537"/>
      <c r="AC2" s="537"/>
      <c r="AD2" s="537"/>
      <c r="AE2" s="537"/>
      <c r="AF2" s="537"/>
      <c r="AG2" s="538"/>
    </row>
    <row r="3" spans="1:62" ht="15.9" customHeight="1" x14ac:dyDescent="0.2">
      <c r="A3" s="247"/>
      <c r="B3" s="247"/>
      <c r="C3" s="247"/>
      <c r="D3" s="247"/>
      <c r="E3" s="247"/>
      <c r="F3" s="247"/>
      <c r="G3" s="247"/>
      <c r="H3" s="247"/>
      <c r="I3" s="247"/>
      <c r="J3" s="247"/>
      <c r="K3" s="247"/>
      <c r="L3" s="247"/>
      <c r="M3" s="247"/>
      <c r="N3" s="247"/>
      <c r="O3" s="247"/>
      <c r="P3" s="247"/>
      <c r="Q3" s="247"/>
      <c r="R3" s="247"/>
      <c r="S3" s="247"/>
      <c r="T3" s="247"/>
      <c r="U3" s="247"/>
      <c r="V3" s="247"/>
      <c r="W3" s="247"/>
      <c r="X3" s="521" t="s">
        <v>3</v>
      </c>
      <c r="Y3" s="522"/>
      <c r="Z3" s="522"/>
      <c r="AA3" s="539"/>
      <c r="AB3" s="540"/>
      <c r="AC3" s="540"/>
      <c r="AD3" s="540"/>
      <c r="AE3" s="540"/>
      <c r="AF3" s="540"/>
      <c r="AG3" s="541"/>
    </row>
    <row r="4" spans="1:62" ht="15.9" customHeight="1" x14ac:dyDescent="0.2">
      <c r="A4" s="247" t="s">
        <v>4</v>
      </c>
      <c r="B4" s="247"/>
      <c r="C4" s="247"/>
      <c r="D4" s="247"/>
      <c r="E4" s="247"/>
      <c r="F4" s="247"/>
      <c r="G4" s="247"/>
      <c r="H4" s="247"/>
      <c r="I4" s="247"/>
      <c r="J4" s="247"/>
      <c r="K4" s="247"/>
      <c r="L4" s="247"/>
      <c r="M4" s="247"/>
      <c r="N4" s="247"/>
      <c r="O4" s="247"/>
      <c r="P4" s="247"/>
      <c r="Q4" s="247"/>
      <c r="R4" s="247"/>
      <c r="S4" s="247"/>
      <c r="T4" s="247"/>
      <c r="U4" s="247"/>
      <c r="V4" s="247"/>
      <c r="W4" s="247"/>
      <c r="X4" s="535" t="s">
        <v>5</v>
      </c>
      <c r="Y4" s="536"/>
      <c r="Z4" s="536"/>
      <c r="AA4" s="542"/>
      <c r="AB4" s="542"/>
      <c r="AC4" s="542"/>
      <c r="AD4" s="542"/>
      <c r="AE4" s="542"/>
      <c r="AF4" s="542"/>
      <c r="AG4" s="543"/>
    </row>
    <row r="5" spans="1:62" ht="10.5" customHeight="1" x14ac:dyDescent="0.2">
      <c r="Z5" s="249"/>
      <c r="AA5" s="249"/>
      <c r="AB5" s="249"/>
      <c r="AC5" s="249"/>
      <c r="AD5" s="249"/>
      <c r="AE5" s="249"/>
      <c r="AF5" s="249"/>
      <c r="AG5" s="249"/>
    </row>
    <row r="6" spans="1:62" ht="21.9" customHeight="1" x14ac:dyDescent="0.2">
      <c r="A6" s="247"/>
      <c r="B6" s="247"/>
      <c r="C6" s="247"/>
      <c r="D6" s="247"/>
      <c r="E6" s="247"/>
      <c r="F6" s="247"/>
      <c r="G6" s="247"/>
      <c r="H6" s="247"/>
      <c r="I6" s="247"/>
      <c r="J6" s="247"/>
      <c r="K6" s="247"/>
      <c r="L6" s="247"/>
      <c r="M6" s="247"/>
      <c r="N6" s="247"/>
      <c r="O6" s="247"/>
      <c r="P6" s="247"/>
      <c r="Q6" s="247" t="s">
        <v>6</v>
      </c>
      <c r="R6" s="247"/>
      <c r="S6" s="247"/>
      <c r="T6" s="247" t="s">
        <v>7</v>
      </c>
      <c r="U6" s="547"/>
      <c r="V6" s="547"/>
      <c r="W6" s="547"/>
      <c r="X6" s="547"/>
      <c r="Y6" s="547"/>
      <c r="Z6" s="547"/>
      <c r="AA6" s="247"/>
      <c r="AB6" s="247"/>
      <c r="AC6" s="247"/>
      <c r="AD6" s="247"/>
      <c r="AE6" s="247"/>
      <c r="AF6" s="247"/>
      <c r="AG6" s="247"/>
    </row>
    <row r="7" spans="1:62" ht="21.9" customHeight="1" x14ac:dyDescent="0.2">
      <c r="A7" s="247"/>
      <c r="B7" s="250"/>
      <c r="C7" s="247"/>
      <c r="D7" s="247"/>
      <c r="E7" s="247"/>
      <c r="F7" s="247"/>
      <c r="G7" s="247"/>
      <c r="H7" s="247"/>
      <c r="I7" s="247"/>
      <c r="J7" s="247"/>
      <c r="K7" s="247"/>
      <c r="L7" s="247"/>
      <c r="M7" s="247"/>
      <c r="N7" s="247"/>
      <c r="O7" s="247"/>
      <c r="P7" s="247"/>
      <c r="Q7" s="247"/>
      <c r="R7" s="247"/>
      <c r="S7" s="247"/>
      <c r="T7" s="551"/>
      <c r="U7" s="551"/>
      <c r="V7" s="551"/>
      <c r="W7" s="551"/>
      <c r="X7" s="551"/>
      <c r="Y7" s="551"/>
      <c r="Z7" s="551"/>
      <c r="AA7" s="551"/>
      <c r="AB7" s="551"/>
      <c r="AC7" s="551"/>
      <c r="AD7" s="551"/>
      <c r="AE7" s="551"/>
      <c r="AF7" s="551"/>
      <c r="AG7" s="551"/>
    </row>
    <row r="8" spans="1:62" ht="21.9" customHeight="1" x14ac:dyDescent="0.2">
      <c r="A8" s="247"/>
      <c r="B8" s="247"/>
      <c r="C8" s="247"/>
      <c r="D8" s="247"/>
      <c r="E8" s="247"/>
      <c r="F8" s="247"/>
      <c r="G8" s="247"/>
      <c r="H8" s="247"/>
      <c r="I8" s="247"/>
      <c r="J8" s="247"/>
      <c r="K8" s="247"/>
      <c r="L8" s="247"/>
      <c r="M8" s="247"/>
      <c r="N8" s="247"/>
      <c r="O8" s="247"/>
      <c r="P8" s="247"/>
      <c r="Q8" s="247"/>
      <c r="R8" s="247"/>
      <c r="S8" s="247"/>
      <c r="T8" s="551"/>
      <c r="U8" s="551"/>
      <c r="V8" s="551"/>
      <c r="W8" s="551"/>
      <c r="X8" s="551"/>
      <c r="Y8" s="551"/>
      <c r="Z8" s="551"/>
      <c r="AA8" s="551"/>
      <c r="AB8" s="551"/>
      <c r="AC8" s="551"/>
      <c r="AD8" s="551"/>
      <c r="AE8" s="551"/>
      <c r="AF8" s="551"/>
      <c r="AG8" s="551"/>
    </row>
    <row r="9" spans="1:62" ht="21.9" customHeight="1" x14ac:dyDescent="0.2">
      <c r="A9" s="247"/>
      <c r="B9" s="247"/>
      <c r="C9" s="247"/>
      <c r="D9" s="247"/>
      <c r="E9" s="247"/>
      <c r="F9" s="247"/>
      <c r="G9" s="247"/>
      <c r="H9" s="247"/>
      <c r="I9" s="247"/>
      <c r="J9" s="247"/>
      <c r="K9" s="247"/>
      <c r="L9" s="247"/>
      <c r="M9" s="247"/>
      <c r="N9" s="247"/>
      <c r="O9" s="247"/>
      <c r="P9" s="247"/>
      <c r="Q9" s="247" t="s">
        <v>8</v>
      </c>
      <c r="R9" s="247"/>
      <c r="S9" s="247"/>
      <c r="T9" s="534"/>
      <c r="U9" s="534"/>
      <c r="V9" s="534"/>
      <c r="W9" s="534"/>
      <c r="X9" s="534"/>
      <c r="Y9" s="534"/>
      <c r="Z9" s="534"/>
      <c r="AA9" s="534"/>
      <c r="AB9" s="534"/>
      <c r="AC9" s="534"/>
      <c r="AD9" s="534"/>
      <c r="AE9" s="534"/>
      <c r="AF9" s="534"/>
      <c r="AG9" s="534"/>
    </row>
    <row r="10" spans="1:62" ht="9.9" customHeight="1" x14ac:dyDescent="0.2">
      <c r="A10" s="247"/>
      <c r="B10" s="250"/>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row>
    <row r="11" spans="1:62" ht="21.9" customHeight="1" x14ac:dyDescent="0.2">
      <c r="A11" s="247"/>
      <c r="B11" s="247"/>
      <c r="C11" s="247"/>
      <c r="D11" s="247"/>
      <c r="E11" s="247"/>
      <c r="F11" s="247"/>
      <c r="G11" s="247"/>
      <c r="H11" s="247"/>
      <c r="I11" s="247"/>
      <c r="J11" s="247"/>
      <c r="K11" s="247"/>
      <c r="L11" s="247"/>
      <c r="M11" s="247"/>
      <c r="N11" s="247"/>
      <c r="O11" s="247"/>
      <c r="P11" s="247"/>
      <c r="Q11" s="247" t="s">
        <v>9</v>
      </c>
      <c r="R11" s="247"/>
      <c r="S11" s="247"/>
      <c r="T11" s="247" t="s">
        <v>10</v>
      </c>
      <c r="U11" s="247"/>
      <c r="V11" s="247"/>
      <c r="W11" s="534"/>
      <c r="X11" s="534"/>
      <c r="Y11" s="534"/>
      <c r="Z11" s="534"/>
      <c r="AA11" s="534"/>
      <c r="AB11" s="534"/>
      <c r="AC11" s="534"/>
      <c r="AD11" s="534"/>
      <c r="AE11" s="534"/>
      <c r="AF11" s="534"/>
      <c r="AG11" s="534"/>
    </row>
    <row r="12" spans="1:62" ht="21.75" customHeight="1" x14ac:dyDescent="0.2">
      <c r="A12" s="247"/>
      <c r="B12" s="250"/>
      <c r="C12" s="247"/>
      <c r="D12" s="247"/>
      <c r="E12" s="247"/>
      <c r="F12" s="247"/>
      <c r="G12" s="247"/>
      <c r="H12" s="247"/>
      <c r="I12" s="247"/>
      <c r="J12" s="247"/>
      <c r="K12" s="247"/>
      <c r="L12" s="247"/>
      <c r="M12" s="247"/>
      <c r="N12" s="247"/>
      <c r="O12" s="247"/>
      <c r="P12" s="247"/>
      <c r="Q12" s="247"/>
      <c r="R12" s="247"/>
      <c r="S12" s="247"/>
      <c r="T12" s="251" t="s">
        <v>11</v>
      </c>
      <c r="U12" s="247"/>
      <c r="V12" s="247"/>
      <c r="W12" s="534"/>
      <c r="X12" s="534"/>
      <c r="Y12" s="534"/>
      <c r="Z12" s="534"/>
      <c r="AA12" s="534"/>
      <c r="AB12" s="534"/>
      <c r="AC12" s="534"/>
      <c r="AD12" s="534"/>
      <c r="AE12" s="526" t="s">
        <v>12</v>
      </c>
      <c r="AF12" s="526"/>
    </row>
    <row r="13" spans="1:62" ht="22.5" customHeight="1" x14ac:dyDescent="0.2"/>
    <row r="14" spans="1:62" ht="15.9" customHeight="1" x14ac:dyDescent="0.2">
      <c r="A14" s="552" t="s">
        <v>978</v>
      </c>
      <c r="B14" s="552"/>
      <c r="C14" s="552"/>
      <c r="D14" s="552"/>
      <c r="E14" s="552"/>
      <c r="F14" s="552"/>
      <c r="G14" s="552"/>
      <c r="H14" s="552"/>
      <c r="I14" s="552"/>
      <c r="J14" s="552"/>
      <c r="K14" s="552"/>
      <c r="L14" s="552"/>
      <c r="M14" s="552"/>
      <c r="N14" s="552"/>
      <c r="O14" s="552"/>
      <c r="P14" s="552"/>
      <c r="Q14" s="552"/>
      <c r="R14" s="552"/>
      <c r="S14" s="552"/>
      <c r="T14" s="552"/>
      <c r="U14" s="552"/>
      <c r="V14" s="552"/>
      <c r="W14" s="552"/>
      <c r="X14" s="552"/>
      <c r="Y14" s="552"/>
      <c r="Z14" s="552"/>
      <c r="AA14" s="552"/>
      <c r="AB14" s="552"/>
      <c r="AC14" s="552"/>
      <c r="AD14" s="552"/>
      <c r="AE14" s="552"/>
      <c r="AF14" s="552"/>
      <c r="AG14" s="552"/>
      <c r="AJ14" s="252"/>
      <c r="AK14" s="252"/>
      <c r="AL14" s="252"/>
      <c r="AM14" s="252"/>
      <c r="AN14" s="252"/>
      <c r="AO14" s="252"/>
      <c r="AP14" s="252"/>
      <c r="AQ14" s="252"/>
      <c r="AR14" s="252"/>
      <c r="AS14" s="252"/>
      <c r="AT14" s="252"/>
      <c r="AU14" s="252"/>
      <c r="AV14" s="252"/>
      <c r="AW14" s="252"/>
      <c r="AX14" s="252"/>
      <c r="AY14" s="252"/>
      <c r="AZ14" s="252"/>
      <c r="BA14" s="252"/>
      <c r="BB14" s="252"/>
      <c r="BC14" s="252"/>
      <c r="BD14" s="252"/>
      <c r="BE14" s="252"/>
      <c r="BF14" s="252"/>
      <c r="BG14" s="252"/>
      <c r="BH14" s="252"/>
      <c r="BI14" s="252"/>
      <c r="BJ14" s="252"/>
    </row>
    <row r="15" spans="1:62" ht="15" customHeight="1" x14ac:dyDescent="0.2">
      <c r="A15" s="554" t="s">
        <v>942</v>
      </c>
      <c r="B15" s="554"/>
      <c r="C15" s="554"/>
      <c r="D15" s="554"/>
      <c r="E15" s="554"/>
      <c r="F15" s="554"/>
      <c r="G15" s="554"/>
      <c r="H15" s="554"/>
      <c r="I15" s="554"/>
      <c r="J15" s="554"/>
      <c r="K15" s="554"/>
      <c r="L15" s="554"/>
      <c r="M15" s="554"/>
      <c r="N15" s="554"/>
      <c r="O15" s="554"/>
      <c r="P15" s="554"/>
      <c r="Q15" s="554"/>
      <c r="R15" s="554"/>
      <c r="S15" s="554"/>
      <c r="T15" s="554"/>
      <c r="U15" s="554"/>
      <c r="V15" s="554"/>
      <c r="W15" s="554"/>
      <c r="X15" s="554"/>
      <c r="Y15" s="554"/>
      <c r="Z15" s="554"/>
      <c r="AA15" s="554"/>
      <c r="AB15" s="554"/>
      <c r="AC15" s="554"/>
      <c r="AD15" s="554"/>
      <c r="AE15" s="554"/>
      <c r="AF15" s="554"/>
      <c r="AG15" s="554"/>
      <c r="AJ15" s="253"/>
      <c r="AK15" s="253"/>
      <c r="AL15" s="253"/>
      <c r="AM15" s="253"/>
      <c r="AN15" s="253"/>
      <c r="AO15" s="253"/>
      <c r="AP15" s="253"/>
      <c r="AQ15" s="253"/>
      <c r="AR15" s="253"/>
      <c r="AS15" s="253"/>
      <c r="AT15" s="253"/>
      <c r="AU15" s="253"/>
      <c r="AV15" s="253"/>
      <c r="AW15" s="253"/>
      <c r="AX15" s="253"/>
      <c r="AY15" s="253"/>
      <c r="AZ15" s="253"/>
      <c r="BA15" s="253"/>
      <c r="BB15" s="253"/>
      <c r="BC15" s="253"/>
      <c r="BD15" s="253"/>
      <c r="BE15" s="253"/>
      <c r="BF15" s="253"/>
      <c r="BG15" s="253"/>
      <c r="BH15" s="253"/>
      <c r="BI15" s="253"/>
      <c r="BJ15" s="253"/>
    </row>
    <row r="16" spans="1:62" ht="15" customHeight="1" x14ac:dyDescent="0.2">
      <c r="AJ16" s="253"/>
      <c r="AK16" s="253"/>
      <c r="AL16" s="253"/>
      <c r="AM16" s="253"/>
      <c r="AN16" s="253"/>
      <c r="AO16" s="253"/>
      <c r="AP16" s="253"/>
      <c r="AQ16" s="253"/>
      <c r="AR16" s="253"/>
      <c r="AS16" s="253"/>
      <c r="AT16" s="253"/>
      <c r="AU16" s="253"/>
      <c r="AV16" s="253"/>
      <c r="AW16" s="253"/>
      <c r="AX16" s="253"/>
      <c r="AY16" s="253"/>
      <c r="AZ16" s="253"/>
      <c r="BA16" s="253"/>
      <c r="BB16" s="253"/>
      <c r="BC16" s="253"/>
      <c r="BD16" s="253"/>
      <c r="BE16" s="253"/>
      <c r="BF16" s="253"/>
      <c r="BG16" s="253"/>
      <c r="BH16" s="253"/>
      <c r="BI16" s="253"/>
      <c r="BJ16" s="253"/>
    </row>
    <row r="17" spans="1:62" ht="15" customHeight="1" x14ac:dyDescent="0.2">
      <c r="B17" s="553" t="s">
        <v>13</v>
      </c>
      <c r="C17" s="553"/>
      <c r="D17" s="553"/>
      <c r="E17" s="553"/>
      <c r="F17" s="553"/>
      <c r="G17" s="553"/>
      <c r="H17" s="553"/>
      <c r="I17" s="553"/>
      <c r="J17" s="553"/>
      <c r="K17" s="553"/>
      <c r="L17" s="553"/>
      <c r="M17" s="553"/>
      <c r="N17" s="553"/>
      <c r="O17" s="553"/>
      <c r="P17" s="553"/>
      <c r="Q17" s="553"/>
      <c r="R17" s="553"/>
      <c r="S17" s="553"/>
      <c r="T17" s="553"/>
      <c r="U17" s="553"/>
      <c r="V17" s="553"/>
      <c r="W17" s="553"/>
      <c r="X17" s="553"/>
      <c r="Y17" s="553"/>
      <c r="Z17" s="553"/>
      <c r="AA17" s="553"/>
      <c r="AB17" s="553"/>
      <c r="AC17" s="553"/>
      <c r="AD17" s="553"/>
      <c r="AE17" s="553"/>
      <c r="AF17" s="553"/>
      <c r="AJ17" s="253"/>
      <c r="AK17" s="253"/>
      <c r="AL17" s="252"/>
      <c r="AM17" s="253"/>
      <c r="AN17" s="253"/>
      <c r="AO17" s="253"/>
      <c r="AP17" s="253"/>
      <c r="AQ17" s="253"/>
      <c r="AR17" s="253"/>
      <c r="AS17" s="253"/>
      <c r="AT17" s="253"/>
      <c r="AU17" s="253"/>
      <c r="AV17" s="253"/>
      <c r="AW17" s="253"/>
      <c r="AX17" s="253"/>
      <c r="AY17" s="253"/>
      <c r="AZ17" s="253"/>
      <c r="BA17" s="253"/>
      <c r="BB17" s="253"/>
      <c r="BC17" s="253"/>
      <c r="BD17" s="253"/>
      <c r="BE17" s="253"/>
      <c r="BF17" s="253"/>
      <c r="BG17" s="253"/>
      <c r="BH17" s="253"/>
      <c r="BI17" s="253"/>
      <c r="BJ17" s="253"/>
    </row>
    <row r="18" spans="1:62" ht="12" customHeight="1" x14ac:dyDescent="0.2">
      <c r="AJ18" s="252"/>
      <c r="AK18" s="252"/>
      <c r="AL18" s="253"/>
      <c r="AN18" s="252"/>
      <c r="AO18" s="252"/>
      <c r="AP18" s="252"/>
      <c r="AQ18" s="252"/>
      <c r="AR18" s="252"/>
      <c r="AS18" s="252"/>
      <c r="AT18" s="252"/>
      <c r="AU18" s="252"/>
      <c r="AV18" s="252"/>
      <c r="AW18" s="252"/>
      <c r="AX18" s="252"/>
      <c r="AY18" s="252"/>
      <c r="AZ18" s="252"/>
      <c r="BA18" s="252"/>
      <c r="BB18" s="252"/>
      <c r="BC18" s="252"/>
      <c r="BD18" s="252"/>
      <c r="BE18" s="252"/>
      <c r="BF18" s="252"/>
      <c r="BG18" s="252"/>
      <c r="BH18" s="252"/>
      <c r="BI18" s="252"/>
      <c r="BJ18" s="252"/>
    </row>
    <row r="19" spans="1:62" ht="15" customHeight="1" x14ac:dyDescent="0.2">
      <c r="Q19" s="247" t="s">
        <v>14</v>
      </c>
      <c r="AJ19" s="253"/>
      <c r="AK19" s="253"/>
      <c r="AL19" s="253"/>
      <c r="AN19" s="253"/>
      <c r="AO19" s="253"/>
      <c r="AP19" s="253"/>
      <c r="AQ19" s="253"/>
      <c r="AR19" s="253"/>
      <c r="AS19" s="253"/>
      <c r="AT19" s="253"/>
      <c r="AU19" s="253"/>
      <c r="AV19" s="253"/>
      <c r="AW19" s="253"/>
      <c r="AX19" s="253"/>
      <c r="AY19" s="253"/>
      <c r="AZ19" s="253"/>
      <c r="BA19" s="253"/>
      <c r="BB19" s="253"/>
      <c r="BC19" s="253"/>
      <c r="BD19" s="253"/>
      <c r="BE19" s="253"/>
      <c r="BF19" s="253"/>
      <c r="BG19" s="253"/>
      <c r="BH19" s="253"/>
      <c r="BI19" s="253"/>
      <c r="BJ19" s="253"/>
    </row>
    <row r="20" spans="1:62" ht="12" customHeight="1" x14ac:dyDescent="0.2">
      <c r="AJ20" s="253"/>
      <c r="AK20" s="253"/>
      <c r="AL20" s="253"/>
      <c r="AM20" s="253"/>
      <c r="AN20" s="253"/>
      <c r="AO20" s="253"/>
      <c r="AP20" s="253"/>
      <c r="AQ20" s="253"/>
      <c r="AR20" s="253"/>
      <c r="AS20" s="253"/>
      <c r="AT20" s="253"/>
      <c r="AU20" s="253"/>
      <c r="AV20" s="253"/>
      <c r="AW20" s="253"/>
      <c r="AX20" s="253"/>
      <c r="AY20" s="253"/>
      <c r="AZ20" s="253"/>
      <c r="BA20" s="253"/>
      <c r="BB20" s="253"/>
      <c r="BC20" s="253"/>
      <c r="BD20" s="253"/>
      <c r="BE20" s="253"/>
      <c r="BF20" s="253"/>
      <c r="BG20" s="253"/>
      <c r="BH20" s="253"/>
      <c r="BI20" s="253"/>
      <c r="BJ20" s="253"/>
    </row>
    <row r="21" spans="1:62" s="252" customFormat="1" ht="17.100000000000001" customHeight="1" x14ac:dyDescent="0.2">
      <c r="A21" s="252">
        <v>1</v>
      </c>
      <c r="B21" s="254" t="s">
        <v>15</v>
      </c>
      <c r="C21" s="255"/>
      <c r="D21" s="255"/>
      <c r="E21" s="255"/>
      <c r="F21" s="255"/>
      <c r="G21" s="254"/>
      <c r="H21" s="254"/>
      <c r="I21" s="254"/>
      <c r="J21" s="254"/>
      <c r="K21" s="254"/>
      <c r="L21" s="254"/>
      <c r="M21" s="254"/>
      <c r="N21" s="254"/>
      <c r="O21" s="254"/>
      <c r="P21" s="254"/>
      <c r="Q21" s="254"/>
      <c r="R21" s="254"/>
      <c r="S21" s="254"/>
      <c r="T21" s="254"/>
      <c r="U21" s="254"/>
      <c r="V21" s="254"/>
      <c r="W21" s="254"/>
      <c r="X21" s="254"/>
      <c r="Y21" s="254"/>
      <c r="Z21" s="254"/>
      <c r="AA21" s="254"/>
      <c r="AB21" s="254"/>
      <c r="AC21" s="254"/>
      <c r="AD21" s="254"/>
      <c r="AE21" s="254"/>
      <c r="AF21" s="254"/>
    </row>
    <row r="22" spans="1:62" s="253" customFormat="1" ht="24.9" customHeight="1" x14ac:dyDescent="0.2">
      <c r="B22" s="548"/>
      <c r="C22" s="549"/>
      <c r="D22" s="549"/>
      <c r="E22" s="549"/>
      <c r="F22" s="549"/>
      <c r="G22" s="549"/>
      <c r="H22" s="549"/>
      <c r="I22" s="549"/>
      <c r="J22" s="549"/>
      <c r="K22" s="549"/>
      <c r="L22" s="549"/>
      <c r="M22" s="549"/>
      <c r="N22" s="549"/>
      <c r="O22" s="549"/>
      <c r="P22" s="549"/>
      <c r="Q22" s="549"/>
      <c r="R22" s="549"/>
      <c r="S22" s="549"/>
      <c r="T22" s="549"/>
      <c r="U22" s="549"/>
      <c r="V22" s="549"/>
      <c r="W22" s="549"/>
      <c r="X22" s="549"/>
      <c r="Y22" s="549"/>
      <c r="Z22" s="549"/>
      <c r="AA22" s="549"/>
      <c r="AB22" s="549"/>
      <c r="AC22" s="549"/>
      <c r="AD22" s="549"/>
      <c r="AE22" s="549"/>
      <c r="AF22" s="550"/>
      <c r="AG22" s="256"/>
    </row>
    <row r="23" spans="1:62" s="253" customFormat="1" ht="12" customHeight="1" x14ac:dyDescent="0.2">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row>
    <row r="24" spans="1:62" s="252" customFormat="1" ht="17.100000000000001" customHeight="1" x14ac:dyDescent="0.2">
      <c r="A24" s="258">
        <v>2</v>
      </c>
      <c r="B24" s="527" t="s">
        <v>16</v>
      </c>
      <c r="C24" s="527"/>
      <c r="D24" s="527"/>
      <c r="E24" s="527"/>
      <c r="F24" s="527"/>
      <c r="G24" s="527"/>
      <c r="H24" s="527"/>
      <c r="I24" s="527"/>
      <c r="J24" s="527"/>
      <c r="K24" s="527"/>
      <c r="L24" s="527"/>
      <c r="M24" s="527"/>
      <c r="N24" s="527"/>
      <c r="O24" s="527"/>
      <c r="P24" s="527"/>
      <c r="Q24" s="527"/>
      <c r="R24" s="527"/>
      <c r="S24" s="527"/>
      <c r="T24" s="527"/>
      <c r="U24" s="527"/>
      <c r="V24" s="527"/>
      <c r="W24" s="527"/>
      <c r="X24" s="527"/>
      <c r="Y24" s="527"/>
      <c r="Z24" s="527"/>
      <c r="AA24" s="527"/>
      <c r="AB24" s="527"/>
      <c r="AC24" s="527"/>
      <c r="AD24" s="527"/>
      <c r="AE24" s="527"/>
      <c r="AF24" s="527"/>
      <c r="AG24" s="527"/>
      <c r="AJ24" s="253"/>
      <c r="AK24" s="253"/>
      <c r="AL24" s="253"/>
      <c r="AM24" s="253"/>
      <c r="AN24" s="253"/>
      <c r="AO24" s="253"/>
      <c r="AP24" s="253"/>
      <c r="AQ24" s="253"/>
      <c r="AR24" s="253"/>
      <c r="AS24" s="253"/>
      <c r="AT24" s="253"/>
      <c r="AU24" s="253"/>
      <c r="AV24" s="253"/>
      <c r="AW24" s="253"/>
      <c r="AX24" s="253"/>
      <c r="AY24" s="253"/>
      <c r="AZ24" s="253"/>
      <c r="BA24" s="253"/>
      <c r="BB24" s="253"/>
      <c r="BC24" s="253"/>
      <c r="BD24" s="253"/>
      <c r="BE24" s="253"/>
      <c r="BF24" s="253"/>
      <c r="BG24" s="253"/>
      <c r="BH24" s="253"/>
      <c r="BI24" s="253"/>
      <c r="BJ24" s="253"/>
    </row>
    <row r="25" spans="1:62" s="253" customFormat="1" ht="24.9" customHeight="1" x14ac:dyDescent="0.2">
      <c r="A25" s="259"/>
      <c r="B25" s="528" t="s">
        <v>17</v>
      </c>
      <c r="C25" s="529"/>
      <c r="D25" s="529"/>
      <c r="E25" s="529"/>
      <c r="F25" s="529"/>
      <c r="G25" s="529"/>
      <c r="H25" s="529"/>
      <c r="I25" s="529"/>
      <c r="J25" s="529"/>
      <c r="K25" s="530"/>
      <c r="L25" s="531">
        <f>別紙20!D18</f>
        <v>0</v>
      </c>
      <c r="M25" s="532"/>
      <c r="N25" s="532"/>
      <c r="O25" s="532"/>
      <c r="P25" s="532"/>
      <c r="Q25" s="532"/>
      <c r="R25" s="532"/>
      <c r="S25" s="532"/>
      <c r="T25" s="532"/>
      <c r="U25" s="533"/>
      <c r="V25" s="260" t="s">
        <v>18</v>
      </c>
    </row>
    <row r="26" spans="1:62" s="253" customFormat="1" ht="24.9" customHeight="1" thickBot="1" x14ac:dyDescent="0.25">
      <c r="A26" s="259"/>
      <c r="B26" s="544" t="s">
        <v>19</v>
      </c>
      <c r="C26" s="545"/>
      <c r="D26" s="545"/>
      <c r="E26" s="545"/>
      <c r="F26" s="545"/>
      <c r="G26" s="545"/>
      <c r="H26" s="545"/>
      <c r="I26" s="545"/>
      <c r="J26" s="545"/>
      <c r="K26" s="546"/>
      <c r="L26" s="523">
        <f>別紙20!E18</f>
        <v>0</v>
      </c>
      <c r="M26" s="524"/>
      <c r="N26" s="524"/>
      <c r="O26" s="524"/>
      <c r="P26" s="524"/>
      <c r="Q26" s="524"/>
      <c r="R26" s="524"/>
      <c r="S26" s="524"/>
      <c r="T26" s="524"/>
      <c r="U26" s="525"/>
      <c r="V26" s="261" t="s">
        <v>18</v>
      </c>
    </row>
    <row r="27" spans="1:62" s="253" customFormat="1" ht="48.75" customHeight="1" thickBot="1" x14ac:dyDescent="0.25">
      <c r="A27" s="262"/>
      <c r="B27" s="557" t="s">
        <v>20</v>
      </c>
      <c r="C27" s="558"/>
      <c r="D27" s="558"/>
      <c r="E27" s="558"/>
      <c r="F27" s="558"/>
      <c r="G27" s="558"/>
      <c r="H27" s="558"/>
      <c r="I27" s="558"/>
      <c r="J27" s="558"/>
      <c r="K27" s="558"/>
      <c r="L27" s="559">
        <f>別紙20!E19</f>
        <v>0</v>
      </c>
      <c r="M27" s="560"/>
      <c r="N27" s="560"/>
      <c r="O27" s="560"/>
      <c r="P27" s="560"/>
      <c r="Q27" s="560"/>
      <c r="R27" s="560"/>
      <c r="S27" s="560"/>
      <c r="T27" s="560"/>
      <c r="U27" s="561"/>
      <c r="V27" s="263" t="s">
        <v>21</v>
      </c>
    </row>
    <row r="28" spans="1:62" s="253" customFormat="1" ht="12" customHeight="1" x14ac:dyDescent="0.2">
      <c r="A28" s="262"/>
    </row>
    <row r="29" spans="1:62" s="252" customFormat="1" ht="17.100000000000001" customHeight="1" x14ac:dyDescent="0.2">
      <c r="A29" s="258">
        <v>3</v>
      </c>
      <c r="B29" s="258" t="s">
        <v>22</v>
      </c>
      <c r="C29" s="258"/>
      <c r="D29" s="258"/>
      <c r="E29" s="258"/>
      <c r="F29" s="258"/>
      <c r="G29" s="258"/>
      <c r="H29" s="258"/>
      <c r="I29" s="258"/>
      <c r="J29" s="258"/>
      <c r="K29" s="258"/>
      <c r="L29" s="258"/>
      <c r="M29" s="258"/>
      <c r="N29" s="258"/>
      <c r="O29" s="258"/>
      <c r="P29" s="258"/>
      <c r="Q29" s="258"/>
      <c r="R29" s="258"/>
      <c r="S29" s="258"/>
      <c r="T29" s="258"/>
      <c r="U29" s="258"/>
      <c r="AB29" s="258"/>
      <c r="AC29" s="258"/>
      <c r="AD29" s="258" t="s">
        <v>23</v>
      </c>
      <c r="AF29" s="258"/>
      <c r="AL29" s="253"/>
      <c r="AM29" s="253"/>
      <c r="AN29" s="253"/>
      <c r="AO29" s="253"/>
      <c r="AP29" s="253"/>
      <c r="AQ29" s="253"/>
      <c r="AR29" s="253"/>
      <c r="AS29" s="253"/>
      <c r="AT29" s="253"/>
      <c r="AU29" s="253"/>
      <c r="AV29" s="253"/>
      <c r="AW29" s="253"/>
      <c r="AX29" s="253"/>
      <c r="AY29" s="253"/>
      <c r="AZ29" s="253"/>
      <c r="BA29" s="253"/>
      <c r="BB29" s="253"/>
      <c r="BC29" s="253"/>
      <c r="BD29" s="253"/>
      <c r="BE29" s="253"/>
      <c r="BF29" s="253"/>
      <c r="BG29" s="253"/>
      <c r="BH29" s="253"/>
      <c r="BI29" s="253"/>
      <c r="BJ29" s="253"/>
    </row>
    <row r="30" spans="1:62" s="252" customFormat="1" ht="24" customHeight="1" x14ac:dyDescent="0.2">
      <c r="A30" s="258"/>
      <c r="B30" s="562"/>
      <c r="C30" s="563"/>
      <c r="D30" s="563"/>
      <c r="E30" s="563"/>
      <c r="F30" s="563"/>
      <c r="G30" s="563"/>
      <c r="H30" s="563"/>
      <c r="I30" s="563"/>
      <c r="J30" s="563"/>
      <c r="K30" s="563"/>
      <c r="L30" s="555" t="s">
        <v>24</v>
      </c>
      <c r="M30" s="556"/>
      <c r="N30" s="556"/>
      <c r="O30" s="556"/>
      <c r="P30" s="555" t="s">
        <v>25</v>
      </c>
      <c r="Q30" s="556"/>
      <c r="R30" s="556"/>
      <c r="S30" s="556"/>
      <c r="T30" s="555" t="s">
        <v>26</v>
      </c>
      <c r="U30" s="556"/>
      <c r="V30" s="556"/>
      <c r="W30" s="556"/>
      <c r="X30" s="555" t="s">
        <v>27</v>
      </c>
      <c r="Y30" s="556"/>
      <c r="Z30" s="556"/>
      <c r="AA30" s="556"/>
      <c r="AB30" s="494" t="s">
        <v>28</v>
      </c>
      <c r="AC30" s="495"/>
      <c r="AD30" s="495"/>
      <c r="AE30" s="495"/>
      <c r="AF30" s="495"/>
      <c r="AG30" s="496"/>
      <c r="AH30" s="253"/>
      <c r="AI30" s="253"/>
      <c r="AJ30" s="253"/>
      <c r="AK30" s="253"/>
      <c r="AL30" s="253"/>
      <c r="AM30" s="253"/>
      <c r="AN30" s="253"/>
      <c r="AO30" s="253"/>
      <c r="AP30" s="253"/>
      <c r="AQ30" s="253"/>
      <c r="AR30" s="253"/>
      <c r="AS30" s="253"/>
      <c r="AT30" s="253"/>
      <c r="AU30" s="253"/>
      <c r="AV30" s="253"/>
      <c r="AW30" s="253"/>
      <c r="AX30" s="253"/>
      <c r="AY30" s="253"/>
      <c r="AZ30" s="253"/>
      <c r="BA30" s="253"/>
      <c r="BB30" s="253"/>
      <c r="BC30" s="253"/>
      <c r="BD30" s="253"/>
      <c r="BE30" s="253"/>
      <c r="BF30" s="253"/>
    </row>
    <row r="31" spans="1:62" s="252" customFormat="1" ht="24" customHeight="1" x14ac:dyDescent="0.2">
      <c r="A31" s="258"/>
      <c r="B31" s="515" t="s">
        <v>971</v>
      </c>
      <c r="C31" s="516"/>
      <c r="D31" s="516"/>
      <c r="E31" s="516"/>
      <c r="F31" s="516"/>
      <c r="G31" s="516"/>
      <c r="H31" s="516"/>
      <c r="I31" s="516"/>
      <c r="J31" s="516"/>
      <c r="K31" s="516"/>
      <c r="L31" s="567">
        <f>別紙12!$K$5</f>
        <v>0</v>
      </c>
      <c r="M31" s="568"/>
      <c r="N31" s="568"/>
      <c r="O31" s="569"/>
      <c r="P31" s="570">
        <f>別紙12!$K$6</f>
        <v>0</v>
      </c>
      <c r="Q31" s="571"/>
      <c r="R31" s="571"/>
      <c r="S31" s="572"/>
      <c r="T31" s="570">
        <f>別紙12!$K$7</f>
        <v>0</v>
      </c>
      <c r="U31" s="571"/>
      <c r="V31" s="571"/>
      <c r="W31" s="572"/>
      <c r="X31" s="570">
        <f>別紙12!$K$8</f>
        <v>0</v>
      </c>
      <c r="Y31" s="571"/>
      <c r="Z31" s="571"/>
      <c r="AA31" s="572"/>
      <c r="AB31" s="564" t="s">
        <v>973</v>
      </c>
      <c r="AC31" s="565"/>
      <c r="AD31" s="565"/>
      <c r="AE31" s="565"/>
      <c r="AF31" s="565"/>
      <c r="AG31" s="566"/>
      <c r="AH31" s="253"/>
      <c r="AI31" s="253"/>
      <c r="AJ31" s="253"/>
      <c r="AK31" s="253"/>
      <c r="AL31" s="253"/>
      <c r="AM31" s="253"/>
      <c r="AN31" s="253"/>
      <c r="AO31" s="253"/>
      <c r="AP31" s="253"/>
      <c r="AQ31" s="253"/>
      <c r="AR31" s="253"/>
      <c r="AS31" s="253"/>
      <c r="AT31" s="253"/>
      <c r="AU31" s="253"/>
      <c r="AV31" s="253"/>
      <c r="AW31" s="253"/>
      <c r="AX31" s="253"/>
      <c r="AY31" s="253"/>
      <c r="AZ31" s="253"/>
      <c r="BA31" s="253"/>
      <c r="BB31" s="253"/>
      <c r="BC31" s="253"/>
      <c r="BD31" s="253"/>
      <c r="BE31" s="253"/>
      <c r="BF31" s="253"/>
    </row>
    <row r="32" spans="1:62" s="252" customFormat="1" ht="24" customHeight="1" x14ac:dyDescent="0.2">
      <c r="A32" s="258"/>
      <c r="B32" s="515" t="s">
        <v>972</v>
      </c>
      <c r="C32" s="516"/>
      <c r="D32" s="516"/>
      <c r="E32" s="516"/>
      <c r="F32" s="516"/>
      <c r="G32" s="516"/>
      <c r="H32" s="516"/>
      <c r="I32" s="516"/>
      <c r="J32" s="516"/>
      <c r="K32" s="516"/>
      <c r="L32" s="570">
        <f>別紙12!$Q$5</f>
        <v>0</v>
      </c>
      <c r="M32" s="571"/>
      <c r="N32" s="571"/>
      <c r="O32" s="572"/>
      <c r="P32" s="570">
        <f>別紙12!$Q$6</f>
        <v>0</v>
      </c>
      <c r="Q32" s="571"/>
      <c r="R32" s="571"/>
      <c r="S32" s="572"/>
      <c r="T32" s="570">
        <f>別紙12!$Q$7</f>
        <v>0</v>
      </c>
      <c r="U32" s="571"/>
      <c r="V32" s="571"/>
      <c r="W32" s="572"/>
      <c r="X32" s="570">
        <f>別紙12!$Q$8</f>
        <v>0</v>
      </c>
      <c r="Y32" s="571"/>
      <c r="Z32" s="571"/>
      <c r="AA32" s="572"/>
      <c r="AB32" s="564" t="s">
        <v>973</v>
      </c>
      <c r="AC32" s="565"/>
      <c r="AD32" s="565"/>
      <c r="AE32" s="565"/>
      <c r="AF32" s="565"/>
      <c r="AG32" s="566"/>
      <c r="AH32" s="253"/>
      <c r="AI32" s="253"/>
      <c r="AJ32" s="253"/>
      <c r="AK32" s="253"/>
      <c r="AL32" s="253"/>
      <c r="AM32" s="253"/>
      <c r="AN32" s="253"/>
      <c r="AO32" s="253"/>
      <c r="AP32" s="253"/>
      <c r="AQ32" s="253"/>
      <c r="AR32" s="253"/>
      <c r="AS32" s="253"/>
      <c r="AT32" s="253"/>
      <c r="AU32" s="253"/>
      <c r="AV32" s="253"/>
      <c r="AW32" s="253"/>
      <c r="AX32" s="253"/>
      <c r="AY32" s="253"/>
      <c r="AZ32" s="253"/>
      <c r="BA32" s="253"/>
      <c r="BB32" s="253"/>
      <c r="BC32" s="253"/>
      <c r="BD32" s="253"/>
      <c r="BE32" s="253"/>
      <c r="BF32" s="253"/>
    </row>
    <row r="33" spans="1:62" s="253" customFormat="1" ht="24" customHeight="1" x14ac:dyDescent="0.2">
      <c r="B33" s="515" t="s">
        <v>17</v>
      </c>
      <c r="C33" s="516"/>
      <c r="D33" s="516"/>
      <c r="E33" s="516"/>
      <c r="F33" s="516"/>
      <c r="G33" s="516"/>
      <c r="H33" s="516"/>
      <c r="I33" s="516"/>
      <c r="J33" s="516"/>
      <c r="K33" s="516"/>
      <c r="L33" s="497">
        <f>別紙20!F18</f>
        <v>0</v>
      </c>
      <c r="M33" s="498"/>
      <c r="N33" s="498"/>
      <c r="O33" s="498"/>
      <c r="P33" s="497">
        <f>別紙20!N18</f>
        <v>0</v>
      </c>
      <c r="Q33" s="498"/>
      <c r="R33" s="498"/>
      <c r="S33" s="498"/>
      <c r="T33" s="497">
        <f>別紙20!R18</f>
        <v>0</v>
      </c>
      <c r="U33" s="498"/>
      <c r="V33" s="498"/>
      <c r="W33" s="498"/>
      <c r="X33" s="497">
        <f>別紙20!V18</f>
        <v>0</v>
      </c>
      <c r="Y33" s="498"/>
      <c r="Z33" s="498"/>
      <c r="AA33" s="498"/>
      <c r="AB33" s="503">
        <f>L25+L33</f>
        <v>0</v>
      </c>
      <c r="AC33" s="504"/>
      <c r="AD33" s="504"/>
      <c r="AE33" s="504"/>
      <c r="AF33" s="504"/>
      <c r="AG33" s="505"/>
    </row>
    <row r="34" spans="1:62" s="253" customFormat="1" ht="24.6" customHeight="1" x14ac:dyDescent="0.2">
      <c r="B34" s="515" t="s">
        <v>19</v>
      </c>
      <c r="C34" s="516"/>
      <c r="D34" s="516"/>
      <c r="E34" s="516"/>
      <c r="F34" s="516"/>
      <c r="G34" s="516"/>
      <c r="H34" s="516"/>
      <c r="I34" s="516"/>
      <c r="J34" s="516"/>
      <c r="K34" s="516"/>
      <c r="L34" s="497">
        <f>別紙20!G18</f>
        <v>0</v>
      </c>
      <c r="M34" s="498"/>
      <c r="N34" s="498"/>
      <c r="O34" s="499"/>
      <c r="P34" s="497">
        <f>別紙20!O18</f>
        <v>0</v>
      </c>
      <c r="Q34" s="498"/>
      <c r="R34" s="498"/>
      <c r="S34" s="499"/>
      <c r="T34" s="497">
        <f>別紙20!S18</f>
        <v>0</v>
      </c>
      <c r="U34" s="498"/>
      <c r="V34" s="498"/>
      <c r="W34" s="499"/>
      <c r="X34" s="497">
        <f>別紙20!W18</f>
        <v>0</v>
      </c>
      <c r="Y34" s="498"/>
      <c r="Z34" s="498"/>
      <c r="AA34" s="499"/>
      <c r="AB34" s="503">
        <f>L26+L34</f>
        <v>0</v>
      </c>
      <c r="AC34" s="504"/>
      <c r="AD34" s="504"/>
      <c r="AE34" s="504"/>
      <c r="AF34" s="504"/>
      <c r="AG34" s="505"/>
    </row>
    <row r="35" spans="1:62" s="253" customFormat="1" ht="48.6" customHeight="1" x14ac:dyDescent="0.2">
      <c r="B35" s="513" t="s">
        <v>29</v>
      </c>
      <c r="C35" s="514"/>
      <c r="D35" s="514"/>
      <c r="E35" s="514"/>
      <c r="F35" s="514"/>
      <c r="G35" s="514"/>
      <c r="H35" s="514"/>
      <c r="I35" s="514"/>
      <c r="J35" s="514"/>
      <c r="K35" s="514"/>
      <c r="L35" s="500">
        <f>別紙20!G19</f>
        <v>0</v>
      </c>
      <c r="M35" s="501"/>
      <c r="N35" s="501"/>
      <c r="O35" s="502"/>
      <c r="P35" s="500">
        <f>別紙20!O19</f>
        <v>0</v>
      </c>
      <c r="Q35" s="501"/>
      <c r="R35" s="501"/>
      <c r="S35" s="502"/>
      <c r="T35" s="500">
        <f>別紙20!S19</f>
        <v>0</v>
      </c>
      <c r="U35" s="501"/>
      <c r="V35" s="501"/>
      <c r="W35" s="502"/>
      <c r="X35" s="500">
        <f>別紙20!W19</f>
        <v>0</v>
      </c>
      <c r="Y35" s="501"/>
      <c r="Z35" s="501"/>
      <c r="AA35" s="502"/>
      <c r="AB35" s="489">
        <f>IF((L27+L35)&lt;=300000000,(L27+L35),"超過")</f>
        <v>0</v>
      </c>
      <c r="AC35" s="490"/>
      <c r="AD35" s="490"/>
      <c r="AE35" s="490"/>
      <c r="AF35" s="490"/>
      <c r="AG35" s="491"/>
    </row>
    <row r="36" spans="1:62" s="253" customFormat="1" ht="16.5" customHeight="1" x14ac:dyDescent="0.2">
      <c r="B36" s="253" t="s">
        <v>30</v>
      </c>
    </row>
    <row r="37" spans="1:62" s="253" customFormat="1" ht="12" customHeight="1" x14ac:dyDescent="0.2"/>
    <row r="38" spans="1:62" s="252" customFormat="1" ht="17.100000000000001" customHeight="1" x14ac:dyDescent="0.2">
      <c r="A38" s="258">
        <v>4</v>
      </c>
      <c r="B38" s="252" t="s">
        <v>31</v>
      </c>
      <c r="Y38" s="252" t="s">
        <v>23</v>
      </c>
      <c r="AJ38" s="253"/>
      <c r="AK38" s="253"/>
      <c r="AL38" s="253"/>
      <c r="AM38" s="253"/>
      <c r="AN38" s="253"/>
      <c r="AO38" s="253"/>
      <c r="AP38" s="253"/>
      <c r="AQ38" s="253"/>
      <c r="AR38" s="253"/>
      <c r="AS38" s="253"/>
      <c r="AT38" s="253"/>
      <c r="AU38" s="253"/>
      <c r="AV38" s="253"/>
      <c r="AW38" s="253"/>
      <c r="AX38" s="253"/>
      <c r="AY38" s="253"/>
      <c r="AZ38" s="253"/>
      <c r="BA38" s="253"/>
      <c r="BB38" s="253"/>
      <c r="BC38" s="253"/>
      <c r="BD38" s="253"/>
      <c r="BE38" s="253"/>
      <c r="BF38" s="253"/>
      <c r="BG38" s="253"/>
      <c r="BH38" s="253"/>
      <c r="BI38" s="253"/>
      <c r="BJ38" s="253"/>
    </row>
    <row r="39" spans="1:62" s="252" customFormat="1" ht="24" customHeight="1" x14ac:dyDescent="0.2">
      <c r="A39" s="258"/>
      <c r="B39" s="509"/>
      <c r="C39" s="510"/>
      <c r="D39" s="510"/>
      <c r="E39" s="510"/>
      <c r="F39" s="510"/>
      <c r="G39" s="510"/>
      <c r="H39" s="510"/>
      <c r="I39" s="510"/>
      <c r="J39" s="510"/>
      <c r="K39" s="510"/>
      <c r="L39" s="492" t="s">
        <v>24</v>
      </c>
      <c r="M39" s="493"/>
      <c r="N39" s="493"/>
      <c r="O39" s="493"/>
      <c r="P39" s="492" t="s">
        <v>25</v>
      </c>
      <c r="Q39" s="493"/>
      <c r="R39" s="493"/>
      <c r="S39" s="493"/>
      <c r="T39" s="492" t="s">
        <v>26</v>
      </c>
      <c r="U39" s="493"/>
      <c r="V39" s="493"/>
      <c r="W39" s="493"/>
      <c r="X39" s="494" t="s">
        <v>28</v>
      </c>
      <c r="Y39" s="495"/>
      <c r="Z39" s="495"/>
      <c r="AA39" s="495"/>
      <c r="AB39" s="495"/>
      <c r="AC39" s="496"/>
      <c r="AD39" s="254"/>
      <c r="AE39" s="254"/>
      <c r="AH39" s="253"/>
      <c r="AI39" s="253"/>
      <c r="AJ39" s="253"/>
      <c r="AK39" s="253"/>
      <c r="AL39" s="253"/>
      <c r="AM39" s="253"/>
      <c r="AN39" s="253"/>
      <c r="AO39" s="253"/>
      <c r="AP39" s="253"/>
      <c r="AQ39" s="253"/>
      <c r="AR39" s="253"/>
      <c r="AS39" s="253"/>
      <c r="AT39" s="253"/>
      <c r="AU39" s="253"/>
      <c r="AV39" s="253"/>
      <c r="AW39" s="253"/>
      <c r="AX39" s="253"/>
      <c r="AY39" s="253"/>
      <c r="AZ39" s="253"/>
      <c r="BA39" s="253"/>
      <c r="BB39" s="253"/>
      <c r="BC39" s="253"/>
      <c r="BD39" s="253"/>
      <c r="BE39" s="253"/>
      <c r="BF39" s="253"/>
      <c r="BG39" s="253"/>
      <c r="BH39" s="253"/>
    </row>
    <row r="40" spans="1:62" s="253" customFormat="1" ht="24.9" customHeight="1" x14ac:dyDescent="0.2">
      <c r="A40" s="264"/>
      <c r="B40" s="511" t="s">
        <v>32</v>
      </c>
      <c r="C40" s="512"/>
      <c r="D40" s="512"/>
      <c r="E40" s="512"/>
      <c r="F40" s="512"/>
      <c r="G40" s="512"/>
      <c r="H40" s="512"/>
      <c r="I40" s="512"/>
      <c r="J40" s="512"/>
      <c r="K40" s="512"/>
      <c r="L40" s="487"/>
      <c r="M40" s="488"/>
      <c r="N40" s="488"/>
      <c r="O40" s="488"/>
      <c r="P40" s="487"/>
      <c r="Q40" s="488"/>
      <c r="R40" s="488"/>
      <c r="S40" s="488"/>
      <c r="T40" s="487"/>
      <c r="U40" s="488"/>
      <c r="V40" s="488"/>
      <c r="W40" s="488"/>
      <c r="X40" s="489"/>
      <c r="Y40" s="490"/>
      <c r="Z40" s="490"/>
      <c r="AA40" s="490"/>
      <c r="AB40" s="490"/>
      <c r="AC40" s="491"/>
    </row>
    <row r="41" spans="1:62" s="253" customFormat="1" ht="16.5" customHeight="1" x14ac:dyDescent="0.2">
      <c r="A41" s="264"/>
      <c r="B41" s="253" t="s">
        <v>33</v>
      </c>
    </row>
    <row r="42" spans="1:62" s="253" customFormat="1" ht="12" customHeight="1" x14ac:dyDescent="0.2">
      <c r="A42" s="264"/>
    </row>
    <row r="43" spans="1:62" s="252" customFormat="1" ht="17.100000000000001" customHeight="1" x14ac:dyDescent="0.2">
      <c r="A43" s="258">
        <v>5</v>
      </c>
      <c r="B43" s="265" t="s">
        <v>34</v>
      </c>
      <c r="C43" s="265"/>
      <c r="D43" s="265"/>
      <c r="E43" s="265"/>
      <c r="F43" s="265"/>
      <c r="G43" s="265"/>
      <c r="H43" s="265"/>
      <c r="I43" s="265"/>
      <c r="J43" s="265"/>
      <c r="K43" s="265"/>
      <c r="L43" s="265"/>
      <c r="AJ43" s="248"/>
      <c r="AK43" s="248"/>
      <c r="AL43" s="248"/>
      <c r="AM43" s="248"/>
      <c r="AN43" s="248"/>
      <c r="AO43" s="248"/>
      <c r="AP43" s="248"/>
      <c r="AQ43" s="248"/>
      <c r="AR43" s="248"/>
      <c r="AS43" s="248"/>
      <c r="AT43" s="248"/>
      <c r="AU43" s="248"/>
      <c r="AV43" s="248"/>
      <c r="AW43" s="248"/>
      <c r="AX43" s="248"/>
      <c r="AY43" s="248"/>
      <c r="AZ43" s="248"/>
      <c r="BA43" s="248"/>
      <c r="BB43" s="248"/>
      <c r="BC43" s="248"/>
      <c r="BD43" s="248"/>
      <c r="BE43" s="248"/>
      <c r="BF43" s="248"/>
      <c r="BG43" s="248"/>
      <c r="BH43" s="248"/>
      <c r="BI43" s="248"/>
      <c r="BJ43" s="248"/>
    </row>
    <row r="44" spans="1:62" s="253" customFormat="1" ht="24.9" customHeight="1" x14ac:dyDescent="0.2">
      <c r="A44" s="266"/>
      <c r="B44" s="507"/>
      <c r="C44" s="508"/>
      <c r="D44" s="506"/>
      <c r="E44" s="506"/>
      <c r="F44" s="506"/>
      <c r="G44" s="267" t="s">
        <v>35</v>
      </c>
      <c r="H44" s="506"/>
      <c r="I44" s="506"/>
      <c r="J44" s="267" t="s">
        <v>36</v>
      </c>
      <c r="K44" s="268"/>
      <c r="L44" s="269"/>
      <c r="M44" s="270"/>
      <c r="N44" s="517"/>
      <c r="O44" s="517"/>
      <c r="P44" s="517"/>
      <c r="Q44" s="271"/>
      <c r="R44" s="517"/>
      <c r="S44" s="517"/>
      <c r="T44" s="271"/>
      <c r="U44" s="255"/>
      <c r="AJ44" s="248"/>
      <c r="AK44" s="248"/>
      <c r="AL44" s="248"/>
      <c r="AM44" s="248"/>
      <c r="AN44" s="248"/>
      <c r="AO44" s="248"/>
      <c r="AP44" s="248"/>
      <c r="AQ44" s="248"/>
      <c r="AR44" s="248"/>
      <c r="AS44" s="248"/>
      <c r="AT44" s="248"/>
      <c r="AU44" s="248"/>
      <c r="AV44" s="248"/>
      <c r="AW44" s="248"/>
      <c r="AX44" s="248"/>
      <c r="AY44" s="248"/>
      <c r="AZ44" s="248"/>
      <c r="BA44" s="248"/>
      <c r="BB44" s="248"/>
      <c r="BC44" s="248"/>
      <c r="BD44" s="248"/>
      <c r="BE44" s="248"/>
      <c r="BF44" s="248"/>
      <c r="BG44" s="248"/>
      <c r="BH44" s="248"/>
      <c r="BI44" s="248"/>
      <c r="BJ44" s="248"/>
    </row>
    <row r="45" spans="1:62" s="253" customFormat="1" ht="12" customHeight="1" x14ac:dyDescent="0.2">
      <c r="AJ45" s="248"/>
      <c r="AK45" s="248"/>
      <c r="AL45" s="248"/>
      <c r="AM45" s="248"/>
      <c r="AN45" s="248"/>
      <c r="AO45" s="248"/>
      <c r="AP45" s="248"/>
      <c r="AQ45" s="248"/>
      <c r="AR45" s="248"/>
      <c r="AS45" s="248"/>
      <c r="AT45" s="248"/>
      <c r="AU45" s="248"/>
      <c r="AV45" s="248"/>
      <c r="AW45" s="248"/>
      <c r="AX45" s="248"/>
      <c r="AY45" s="248"/>
      <c r="AZ45" s="248"/>
      <c r="BA45" s="248"/>
      <c r="BB45" s="248"/>
      <c r="BC45" s="248"/>
      <c r="BD45" s="248"/>
      <c r="BE45" s="248"/>
      <c r="BF45" s="248"/>
      <c r="BG45" s="248"/>
      <c r="BH45" s="248"/>
      <c r="BI45" s="248"/>
      <c r="BJ45" s="248"/>
    </row>
    <row r="46" spans="1:62" s="253" customFormat="1" ht="15" customHeight="1" x14ac:dyDescent="0.2">
      <c r="AJ46" s="248"/>
      <c r="AK46" s="248"/>
      <c r="AL46" s="248"/>
      <c r="AM46" s="248"/>
      <c r="AN46" s="248"/>
      <c r="AO46" s="248"/>
      <c r="AP46" s="248"/>
      <c r="AQ46" s="248"/>
      <c r="AR46" s="248"/>
      <c r="AS46" s="248"/>
      <c r="AT46" s="248"/>
      <c r="AU46" s="248"/>
      <c r="AV46" s="248"/>
      <c r="AW46" s="248"/>
      <c r="AX46" s="248"/>
      <c r="AY46" s="248"/>
      <c r="AZ46" s="248"/>
      <c r="BA46" s="248"/>
      <c r="BB46" s="248"/>
      <c r="BC46" s="248"/>
      <c r="BD46" s="248"/>
      <c r="BE46" s="248"/>
      <c r="BF46" s="248"/>
      <c r="BG46" s="248"/>
      <c r="BH46" s="248"/>
      <c r="BI46" s="248"/>
      <c r="BJ46" s="248"/>
    </row>
  </sheetData>
  <sheetProtection algorithmName="SHA-512" hashValue="0S56zvm/fFZq6U9NSFN91vl1YfUTMcYj4KJquk3a4rekw3wTUa7iKfn7NYccX4XfZAMS5L31pYhiWrNsXOKM5Q==" saltValue="qF7bZF1J2OO5cehnD0TKGw==" spinCount="100000" sheet="1" formatCells="0" formatColumns="0" formatRows="0"/>
  <dataConsolidate/>
  <mergeCells count="75">
    <mergeCell ref="AB31:AG31"/>
    <mergeCell ref="AB32:AG32"/>
    <mergeCell ref="L31:O31"/>
    <mergeCell ref="P31:S31"/>
    <mergeCell ref="T31:W31"/>
    <mergeCell ref="X31:AA31"/>
    <mergeCell ref="X32:AA32"/>
    <mergeCell ref="T32:W32"/>
    <mergeCell ref="P32:S32"/>
    <mergeCell ref="L32:O32"/>
    <mergeCell ref="X30:AA30"/>
    <mergeCell ref="X33:AA33"/>
    <mergeCell ref="AB30:AG30"/>
    <mergeCell ref="AB33:AG33"/>
    <mergeCell ref="B27:K27"/>
    <mergeCell ref="L27:U27"/>
    <mergeCell ref="L30:O30"/>
    <mergeCell ref="P30:S30"/>
    <mergeCell ref="T30:W30"/>
    <mergeCell ref="B33:K33"/>
    <mergeCell ref="L33:O33"/>
    <mergeCell ref="P33:S33"/>
    <mergeCell ref="T33:W33"/>
    <mergeCell ref="B30:K30"/>
    <mergeCell ref="B31:K31"/>
    <mergeCell ref="B32:K32"/>
    <mergeCell ref="T7:AG8"/>
    <mergeCell ref="T9:AG9"/>
    <mergeCell ref="W11:AG11"/>
    <mergeCell ref="A14:AG14"/>
    <mergeCell ref="B17:AF17"/>
    <mergeCell ref="A15:AG15"/>
    <mergeCell ref="X1:AG1"/>
    <mergeCell ref="X2:Z2"/>
    <mergeCell ref="X3:Z3"/>
    <mergeCell ref="L26:U26"/>
    <mergeCell ref="AE12:AF12"/>
    <mergeCell ref="B24:AG24"/>
    <mergeCell ref="B25:K25"/>
    <mergeCell ref="L25:U25"/>
    <mergeCell ref="W12:AD12"/>
    <mergeCell ref="X4:Z4"/>
    <mergeCell ref="AA2:AG2"/>
    <mergeCell ref="AA3:AG3"/>
    <mergeCell ref="AA4:AG4"/>
    <mergeCell ref="B26:K26"/>
    <mergeCell ref="U6:Z6"/>
    <mergeCell ref="B22:AF22"/>
    <mergeCell ref="AB34:AG34"/>
    <mergeCell ref="AB35:AG35"/>
    <mergeCell ref="D44:F44"/>
    <mergeCell ref="H44:I44"/>
    <mergeCell ref="B44:C44"/>
    <mergeCell ref="B39:K39"/>
    <mergeCell ref="B40:K40"/>
    <mergeCell ref="B35:K35"/>
    <mergeCell ref="B34:K34"/>
    <mergeCell ref="T34:W34"/>
    <mergeCell ref="X34:AA34"/>
    <mergeCell ref="P35:S35"/>
    <mergeCell ref="T35:W35"/>
    <mergeCell ref="X35:AA35"/>
    <mergeCell ref="R44:S44"/>
    <mergeCell ref="N44:P44"/>
    <mergeCell ref="L34:O34"/>
    <mergeCell ref="L35:O35"/>
    <mergeCell ref="P34:S34"/>
    <mergeCell ref="L40:O40"/>
    <mergeCell ref="P40:S40"/>
    <mergeCell ref="T40:W40"/>
    <mergeCell ref="X40:AC40"/>
    <mergeCell ref="L39:O39"/>
    <mergeCell ref="P39:S39"/>
    <mergeCell ref="T39:W39"/>
    <mergeCell ref="X39:AC39"/>
  </mergeCells>
  <phoneticPr fontId="2"/>
  <dataValidations xWindow="619" yWindow="460" count="8">
    <dataValidation type="textLength" operator="lessThanOrEqual" showInputMessage="1" showErrorMessage="1" sqref="AG22:AG23" xr:uid="{00000000-0002-0000-0100-000000000000}">
      <formula1>20</formula1>
    </dataValidation>
    <dataValidation type="list" allowBlank="1" showInputMessage="1" showErrorMessage="1" sqref="H44:I44" xr:uid="{00000000-0002-0000-0100-000001000000}">
      <formula1>"1,2,3,4,5,6,7,8,9,10,11,12"</formula1>
    </dataValidation>
    <dataValidation allowBlank="1" showInputMessage="1" showErrorMessage="1" prompt="登記済みの本店の_x000a_住所等を記入" sqref="T7:AG8" xr:uid="{00000000-0002-0000-0100-000002000000}"/>
    <dataValidation allowBlank="1" showInputMessage="1" showErrorMessage="1" promptTitle="－を入れずに入力してください" prompt="「101-0022」の場合_x000a_「1010022」を入力してください" sqref="U6:Z6" xr:uid="{00000000-0002-0000-0100-000003000000}"/>
    <dataValidation type="list" allowBlank="1" showInputMessage="1" showErrorMessage="1" sqref="D44:F44" xr:uid="{00000000-0002-0000-0100-000004000000}">
      <formula1>"令和9,令和10,令和11"</formula1>
    </dataValidation>
    <dataValidation type="textLength" operator="lessThanOrEqual" showInputMessage="1" showErrorMessage="1" sqref="B22:AF23" xr:uid="{00000000-0002-0000-0100-000005000000}">
      <formula1>25</formula1>
    </dataValidation>
    <dataValidation allowBlank="1" showErrorMessage="1" promptTitle="自動表示です" prompt="※14資金計画書の金額が自動で表示されます" sqref="L33:L35 L25:U27 L40 P40 P33:P35 T33:T35 X33:X35 T40" xr:uid="{00000000-0002-0000-0100-000006000000}"/>
    <dataValidation allowBlank="1" showInputMessage="1" showErrorMessage="1" promptTitle="自動表示です" prompt="※15.補助事業資金計画書の金額が自動で表示されます" sqref="AB33:AB35" xr:uid="{92D9A4EC-1B6C-480D-A8E0-B3735F75A5EC}"/>
  </dataValidations>
  <pageMargins left="0.39370078740157483" right="0.39370078740157483" top="0.78740157480314965" bottom="0.59055118110236227" header="0.39370078740157483" footer="0.39370078740157483"/>
  <pageSetup paperSize="9" scale="85" orientation="portrait" r:id="rId1"/>
  <headerFooter>
    <oddFooter>&amp;R&amp;A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E08D5-B066-41EF-9A63-C214504E26D5}">
  <sheetPr codeName="Sheet16"/>
  <dimension ref="B1:I111"/>
  <sheetViews>
    <sheetView zoomScale="80" zoomScaleNormal="80" workbookViewId="0">
      <selection activeCell="B44" sqref="B44:B45"/>
    </sheetView>
  </sheetViews>
  <sheetFormatPr defaultRowHeight="13.2" x14ac:dyDescent="0.2"/>
  <cols>
    <col min="2" max="5" width="29.21875" customWidth="1"/>
    <col min="8" max="8" width="8.88671875" style="445"/>
  </cols>
  <sheetData>
    <row r="1" spans="2:9" ht="30" customHeight="1" x14ac:dyDescent="0.2">
      <c r="B1" s="573" t="s">
        <v>37</v>
      </c>
      <c r="C1" s="573"/>
      <c r="D1" s="573"/>
      <c r="E1" s="573"/>
    </row>
    <row r="2" spans="2:9" ht="30.9" customHeight="1" thickBot="1" x14ac:dyDescent="0.25">
      <c r="B2" s="574" t="s">
        <v>38</v>
      </c>
      <c r="C2" s="574"/>
      <c r="D2" s="574"/>
      <c r="E2" s="574"/>
    </row>
    <row r="3" spans="2:9" x14ac:dyDescent="0.2">
      <c r="B3" s="575" t="s">
        <v>39</v>
      </c>
      <c r="C3" s="576"/>
      <c r="D3" s="576" t="s">
        <v>40</v>
      </c>
      <c r="E3" s="577"/>
    </row>
    <row r="4" spans="2:9" x14ac:dyDescent="0.2">
      <c r="B4" s="219" t="s">
        <v>41</v>
      </c>
      <c r="C4" s="220" t="s">
        <v>42</v>
      </c>
      <c r="D4" s="220" t="s">
        <v>41</v>
      </c>
      <c r="E4" s="221" t="s">
        <v>42</v>
      </c>
      <c r="I4" t="s">
        <v>43</v>
      </c>
    </row>
    <row r="5" spans="2:9" x14ac:dyDescent="0.2">
      <c r="B5" s="578" t="s">
        <v>43</v>
      </c>
      <c r="C5" s="581" t="s">
        <v>44</v>
      </c>
      <c r="D5" s="222" t="s">
        <v>45</v>
      </c>
      <c r="E5" s="223" t="s">
        <v>46</v>
      </c>
      <c r="I5" t="s">
        <v>47</v>
      </c>
    </row>
    <row r="6" spans="2:9" x14ac:dyDescent="0.2">
      <c r="B6" s="579"/>
      <c r="C6" s="582"/>
      <c r="D6" s="224" t="s">
        <v>48</v>
      </c>
      <c r="E6" s="225" t="s">
        <v>49</v>
      </c>
      <c r="I6" t="s">
        <v>50</v>
      </c>
    </row>
    <row r="7" spans="2:9" x14ac:dyDescent="0.2">
      <c r="B7" s="579"/>
      <c r="C7" s="582"/>
      <c r="D7" s="224" t="s">
        <v>51</v>
      </c>
      <c r="E7" s="225" t="s">
        <v>52</v>
      </c>
      <c r="H7"/>
      <c r="I7" t="s">
        <v>53</v>
      </c>
    </row>
    <row r="8" spans="2:9" x14ac:dyDescent="0.2">
      <c r="B8" s="579"/>
      <c r="C8" s="582"/>
      <c r="D8" s="224" t="s">
        <v>54</v>
      </c>
      <c r="E8" s="225" t="s">
        <v>55</v>
      </c>
      <c r="H8"/>
      <c r="I8" t="s">
        <v>56</v>
      </c>
    </row>
    <row r="9" spans="2:9" x14ac:dyDescent="0.2">
      <c r="B9" s="580"/>
      <c r="C9" s="583"/>
      <c r="D9" s="226" t="s">
        <v>57</v>
      </c>
      <c r="E9" s="227" t="s">
        <v>58</v>
      </c>
      <c r="H9"/>
      <c r="I9" t="s">
        <v>59</v>
      </c>
    </row>
    <row r="10" spans="2:9" x14ac:dyDescent="0.2">
      <c r="B10" s="578" t="s">
        <v>47</v>
      </c>
      <c r="C10" s="581" t="s">
        <v>60</v>
      </c>
      <c r="D10" s="222" t="s">
        <v>61</v>
      </c>
      <c r="E10" s="223" t="s">
        <v>62</v>
      </c>
      <c r="H10"/>
      <c r="I10" t="s">
        <v>63</v>
      </c>
    </row>
    <row r="11" spans="2:9" x14ac:dyDescent="0.2">
      <c r="B11" s="580"/>
      <c r="C11" s="583"/>
      <c r="D11" s="226" t="s">
        <v>64</v>
      </c>
      <c r="E11" s="227" t="s">
        <v>65</v>
      </c>
      <c r="H11"/>
      <c r="I11" t="s">
        <v>66</v>
      </c>
    </row>
    <row r="12" spans="2:9" x14ac:dyDescent="0.2">
      <c r="B12" s="584" t="s">
        <v>50</v>
      </c>
      <c r="C12" s="581" t="s">
        <v>67</v>
      </c>
      <c r="D12" s="222" t="s">
        <v>68</v>
      </c>
      <c r="E12" s="223" t="s">
        <v>69</v>
      </c>
      <c r="H12"/>
      <c r="I12" t="s">
        <v>70</v>
      </c>
    </row>
    <row r="13" spans="2:9" x14ac:dyDescent="0.2">
      <c r="B13" s="585"/>
      <c r="C13" s="582"/>
      <c r="D13" s="224" t="s">
        <v>71</v>
      </c>
      <c r="E13" s="225" t="s">
        <v>72</v>
      </c>
      <c r="H13"/>
      <c r="I13" t="s">
        <v>59</v>
      </c>
    </row>
    <row r="14" spans="2:9" x14ac:dyDescent="0.2">
      <c r="B14" s="585"/>
      <c r="C14" s="582"/>
      <c r="D14" s="224" t="s">
        <v>73</v>
      </c>
      <c r="E14" s="225" t="s">
        <v>74</v>
      </c>
      <c r="H14"/>
      <c r="I14" t="s">
        <v>75</v>
      </c>
    </row>
    <row r="15" spans="2:9" x14ac:dyDescent="0.2">
      <c r="B15" s="586"/>
      <c r="C15" s="583"/>
      <c r="D15" s="226" t="s">
        <v>76</v>
      </c>
      <c r="E15" s="227" t="s">
        <v>77</v>
      </c>
      <c r="H15"/>
      <c r="I15" t="s">
        <v>78</v>
      </c>
    </row>
    <row r="16" spans="2:9" x14ac:dyDescent="0.2">
      <c r="B16" s="584" t="s">
        <v>53</v>
      </c>
      <c r="C16" s="581" t="s">
        <v>79</v>
      </c>
      <c r="D16" s="222" t="s">
        <v>80</v>
      </c>
      <c r="E16" s="223" t="s">
        <v>81</v>
      </c>
      <c r="H16"/>
      <c r="I16" t="s">
        <v>82</v>
      </c>
    </row>
    <row r="17" spans="2:9" x14ac:dyDescent="0.2">
      <c r="B17" s="586"/>
      <c r="C17" s="583"/>
      <c r="D17" s="226" t="s">
        <v>83</v>
      </c>
      <c r="E17" s="227" t="s">
        <v>84</v>
      </c>
      <c r="H17"/>
      <c r="I17" t="s">
        <v>85</v>
      </c>
    </row>
    <row r="18" spans="2:9" x14ac:dyDescent="0.2">
      <c r="B18" s="584" t="s">
        <v>56</v>
      </c>
      <c r="C18" s="581" t="s">
        <v>86</v>
      </c>
      <c r="D18" s="222" t="s">
        <v>87</v>
      </c>
      <c r="E18" s="223" t="s">
        <v>88</v>
      </c>
      <c r="H18"/>
      <c r="I18" t="s">
        <v>89</v>
      </c>
    </row>
    <row r="19" spans="2:9" x14ac:dyDescent="0.2">
      <c r="B19" s="585"/>
      <c r="C19" s="582"/>
      <c r="D19" s="224" t="s">
        <v>90</v>
      </c>
      <c r="E19" s="225" t="s">
        <v>91</v>
      </c>
      <c r="H19"/>
      <c r="I19" t="s">
        <v>92</v>
      </c>
    </row>
    <row r="20" spans="2:9" x14ac:dyDescent="0.2">
      <c r="B20" s="585"/>
      <c r="C20" s="582"/>
      <c r="D20" s="224" t="s">
        <v>93</v>
      </c>
      <c r="E20" s="225" t="s">
        <v>94</v>
      </c>
      <c r="H20"/>
      <c r="I20" t="s">
        <v>95</v>
      </c>
    </row>
    <row r="21" spans="2:9" x14ac:dyDescent="0.2">
      <c r="B21" s="586"/>
      <c r="C21" s="583"/>
      <c r="D21" s="226" t="s">
        <v>96</v>
      </c>
      <c r="E21" s="227" t="s">
        <v>97</v>
      </c>
      <c r="H21"/>
      <c r="I21" t="s">
        <v>98</v>
      </c>
    </row>
    <row r="22" spans="2:9" x14ac:dyDescent="0.2">
      <c r="B22" s="228" t="s">
        <v>59</v>
      </c>
      <c r="C22" s="218" t="s">
        <v>99</v>
      </c>
      <c r="D22" s="229" t="s">
        <v>100</v>
      </c>
      <c r="E22" s="230" t="s">
        <v>101</v>
      </c>
      <c r="H22"/>
      <c r="I22" t="s">
        <v>102</v>
      </c>
    </row>
    <row r="23" spans="2:9" x14ac:dyDescent="0.2">
      <c r="B23" s="584" t="s">
        <v>63</v>
      </c>
      <c r="C23" s="581" t="s">
        <v>103</v>
      </c>
      <c r="D23" s="222" t="s">
        <v>104</v>
      </c>
      <c r="E23" s="223" t="s">
        <v>105</v>
      </c>
      <c r="H23"/>
      <c r="I23" t="s">
        <v>106</v>
      </c>
    </row>
    <row r="24" spans="2:9" x14ac:dyDescent="0.2">
      <c r="B24" s="585"/>
      <c r="C24" s="582"/>
      <c r="D24" s="224" t="s">
        <v>107</v>
      </c>
      <c r="E24" s="225" t="s">
        <v>108</v>
      </c>
      <c r="H24"/>
      <c r="I24" t="s">
        <v>109</v>
      </c>
    </row>
    <row r="25" spans="2:9" x14ac:dyDescent="0.2">
      <c r="B25" s="585"/>
      <c r="C25" s="582"/>
      <c r="D25" s="224" t="s">
        <v>110</v>
      </c>
      <c r="E25" s="225" t="s">
        <v>111</v>
      </c>
      <c r="I25" t="s">
        <v>59</v>
      </c>
    </row>
    <row r="26" spans="2:9" ht="39.6" x14ac:dyDescent="0.2">
      <c r="B26" s="585"/>
      <c r="C26" s="582"/>
      <c r="D26" s="224" t="s">
        <v>112</v>
      </c>
      <c r="E26" s="231" t="s">
        <v>113</v>
      </c>
      <c r="H26"/>
      <c r="I26" t="s">
        <v>114</v>
      </c>
    </row>
    <row r="27" spans="2:9" x14ac:dyDescent="0.2">
      <c r="B27" s="585"/>
      <c r="C27" s="582"/>
      <c r="D27" s="224" t="s">
        <v>115</v>
      </c>
      <c r="E27" s="225" t="s">
        <v>116</v>
      </c>
      <c r="H27"/>
      <c r="I27" t="s">
        <v>117</v>
      </c>
    </row>
    <row r="28" spans="2:9" x14ac:dyDescent="0.2">
      <c r="B28" s="585"/>
      <c r="C28" s="582"/>
      <c r="D28" s="224" t="s">
        <v>118</v>
      </c>
      <c r="E28" s="225" t="s">
        <v>119</v>
      </c>
      <c r="H28"/>
      <c r="I28" t="s">
        <v>120</v>
      </c>
    </row>
    <row r="29" spans="2:9" x14ac:dyDescent="0.2">
      <c r="B29" s="585"/>
      <c r="C29" s="582"/>
      <c r="D29" s="224" t="s">
        <v>121</v>
      </c>
      <c r="E29" s="225" t="s">
        <v>122</v>
      </c>
      <c r="H29"/>
      <c r="I29" t="s">
        <v>123</v>
      </c>
    </row>
    <row r="30" spans="2:9" x14ac:dyDescent="0.2">
      <c r="B30" s="586"/>
      <c r="C30" s="583"/>
      <c r="D30" s="226" t="s">
        <v>124</v>
      </c>
      <c r="E30" s="227" t="s">
        <v>125</v>
      </c>
      <c r="H30"/>
      <c r="I30" t="s">
        <v>126</v>
      </c>
    </row>
    <row r="31" spans="2:9" x14ac:dyDescent="0.2">
      <c r="B31" s="584" t="s">
        <v>66</v>
      </c>
      <c r="C31" s="581" t="s">
        <v>127</v>
      </c>
      <c r="D31" s="222" t="s">
        <v>128</v>
      </c>
      <c r="E31" s="223" t="s">
        <v>129</v>
      </c>
      <c r="H31"/>
      <c r="I31" t="s">
        <v>130</v>
      </c>
    </row>
    <row r="32" spans="2:9" x14ac:dyDescent="0.2">
      <c r="B32" s="586"/>
      <c r="C32" s="583"/>
      <c r="D32" s="226" t="s">
        <v>131</v>
      </c>
      <c r="E32" s="227" t="s">
        <v>132</v>
      </c>
      <c r="H32"/>
      <c r="I32" t="s">
        <v>133</v>
      </c>
    </row>
    <row r="33" spans="2:9" x14ac:dyDescent="0.2">
      <c r="B33" s="584" t="s">
        <v>70</v>
      </c>
      <c r="C33" s="581" t="s">
        <v>134</v>
      </c>
      <c r="D33" s="222" t="s">
        <v>135</v>
      </c>
      <c r="E33" s="223" t="s">
        <v>136</v>
      </c>
      <c r="H33"/>
      <c r="I33" t="s">
        <v>137</v>
      </c>
    </row>
    <row r="34" spans="2:9" x14ac:dyDescent="0.2">
      <c r="B34" s="586"/>
      <c r="C34" s="583"/>
      <c r="D34" s="226" t="s">
        <v>138</v>
      </c>
      <c r="E34" s="227" t="s">
        <v>139</v>
      </c>
      <c r="H34"/>
      <c r="I34" t="s">
        <v>140</v>
      </c>
    </row>
    <row r="35" spans="2:9" x14ac:dyDescent="0.2">
      <c r="B35" s="228" t="s">
        <v>59</v>
      </c>
      <c r="C35" s="218" t="s">
        <v>141</v>
      </c>
      <c r="D35" s="229" t="s">
        <v>142</v>
      </c>
      <c r="E35" s="230" t="s">
        <v>143</v>
      </c>
      <c r="H35"/>
      <c r="I35" t="s">
        <v>144</v>
      </c>
    </row>
    <row r="36" spans="2:9" x14ac:dyDescent="0.2">
      <c r="B36" s="584" t="s">
        <v>75</v>
      </c>
      <c r="C36" s="581" t="s">
        <v>145</v>
      </c>
      <c r="D36" s="222" t="s">
        <v>146</v>
      </c>
      <c r="E36" s="223" t="s">
        <v>147</v>
      </c>
      <c r="H36"/>
      <c r="I36" t="s">
        <v>148</v>
      </c>
    </row>
    <row r="37" spans="2:9" x14ac:dyDescent="0.2">
      <c r="B37" s="585"/>
      <c r="C37" s="582"/>
      <c r="D37" s="224" t="s">
        <v>149</v>
      </c>
      <c r="E37" s="225" t="s">
        <v>150</v>
      </c>
      <c r="H37"/>
      <c r="I37" t="s">
        <v>151</v>
      </c>
    </row>
    <row r="38" spans="2:9" x14ac:dyDescent="0.2">
      <c r="B38" s="585"/>
      <c r="C38" s="582"/>
      <c r="D38" s="224" t="s">
        <v>152</v>
      </c>
      <c r="E38" s="225" t="s">
        <v>153</v>
      </c>
      <c r="H38"/>
      <c r="I38" t="s">
        <v>154</v>
      </c>
    </row>
    <row r="39" spans="2:9" x14ac:dyDescent="0.2">
      <c r="B39" s="586"/>
      <c r="C39" s="583"/>
      <c r="D39" s="226" t="s">
        <v>155</v>
      </c>
      <c r="E39" s="227" t="s">
        <v>156</v>
      </c>
      <c r="H39"/>
      <c r="I39" t="s">
        <v>157</v>
      </c>
    </row>
    <row r="40" spans="2:9" x14ac:dyDescent="0.2">
      <c r="B40" s="584" t="s">
        <v>78</v>
      </c>
      <c r="C40" s="581" t="s">
        <v>158</v>
      </c>
      <c r="D40" s="222" t="s">
        <v>159</v>
      </c>
      <c r="E40" s="223" t="s">
        <v>160</v>
      </c>
      <c r="H40"/>
      <c r="I40" t="s">
        <v>161</v>
      </c>
    </row>
    <row r="41" spans="2:9" x14ac:dyDescent="0.2">
      <c r="B41" s="585"/>
      <c r="C41" s="582"/>
      <c r="D41" s="224" t="s">
        <v>162</v>
      </c>
      <c r="E41" s="225" t="s">
        <v>163</v>
      </c>
      <c r="H41"/>
      <c r="I41" t="s">
        <v>164</v>
      </c>
    </row>
    <row r="42" spans="2:9" x14ac:dyDescent="0.2">
      <c r="B42" s="585"/>
      <c r="C42" s="582"/>
      <c r="D42" s="224" t="s">
        <v>165</v>
      </c>
      <c r="E42" s="225" t="s">
        <v>166</v>
      </c>
      <c r="H42"/>
      <c r="I42" t="s">
        <v>167</v>
      </c>
    </row>
    <row r="43" spans="2:9" x14ac:dyDescent="0.2">
      <c r="B43" s="586"/>
      <c r="C43" s="583"/>
      <c r="D43" s="226" t="s">
        <v>168</v>
      </c>
      <c r="E43" s="227" t="s">
        <v>169</v>
      </c>
      <c r="H43"/>
      <c r="I43" t="s">
        <v>170</v>
      </c>
    </row>
    <row r="44" spans="2:9" x14ac:dyDescent="0.2">
      <c r="B44" s="584" t="s">
        <v>82</v>
      </c>
      <c r="C44" s="581" t="s">
        <v>171</v>
      </c>
      <c r="D44" s="222" t="s">
        <v>172</v>
      </c>
      <c r="E44" s="223" t="s">
        <v>173</v>
      </c>
    </row>
    <row r="45" spans="2:9" x14ac:dyDescent="0.2">
      <c r="B45" s="586"/>
      <c r="C45" s="583"/>
      <c r="D45" s="226" t="s">
        <v>174</v>
      </c>
      <c r="E45" s="227" t="s">
        <v>175</v>
      </c>
    </row>
    <row r="46" spans="2:9" x14ac:dyDescent="0.2">
      <c r="B46" s="584" t="s">
        <v>85</v>
      </c>
      <c r="C46" s="581" t="s">
        <v>176</v>
      </c>
      <c r="D46" s="222" t="s">
        <v>177</v>
      </c>
      <c r="E46" s="223" t="s">
        <v>178</v>
      </c>
    </row>
    <row r="47" spans="2:9" x14ac:dyDescent="0.2">
      <c r="B47" s="586"/>
      <c r="C47" s="583"/>
      <c r="D47" s="226" t="s">
        <v>179</v>
      </c>
      <c r="E47" s="227" t="s">
        <v>180</v>
      </c>
    </row>
    <row r="48" spans="2:9" x14ac:dyDescent="0.2">
      <c r="B48" s="228" t="s">
        <v>89</v>
      </c>
      <c r="C48" s="218" t="s">
        <v>181</v>
      </c>
      <c r="D48" s="229" t="s">
        <v>182</v>
      </c>
      <c r="E48" s="230" t="s">
        <v>183</v>
      </c>
    </row>
    <row r="49" spans="2:5" x14ac:dyDescent="0.2">
      <c r="B49" s="228" t="s">
        <v>92</v>
      </c>
      <c r="C49" s="218" t="s">
        <v>184</v>
      </c>
      <c r="D49" s="229" t="s">
        <v>185</v>
      </c>
      <c r="E49" s="230" t="s">
        <v>184</v>
      </c>
    </row>
    <row r="50" spans="2:5" x14ac:dyDescent="0.2">
      <c r="B50" s="228" t="s">
        <v>95</v>
      </c>
      <c r="C50" s="218" t="s">
        <v>186</v>
      </c>
      <c r="D50" s="229" t="s">
        <v>187</v>
      </c>
      <c r="E50" s="230" t="s">
        <v>188</v>
      </c>
    </row>
    <row r="51" spans="2:5" x14ac:dyDescent="0.2">
      <c r="B51" s="584" t="s">
        <v>98</v>
      </c>
      <c r="C51" s="581" t="s">
        <v>189</v>
      </c>
      <c r="D51" s="222" t="s">
        <v>190</v>
      </c>
      <c r="E51" s="223" t="s">
        <v>191</v>
      </c>
    </row>
    <row r="52" spans="2:5" x14ac:dyDescent="0.2">
      <c r="B52" s="586"/>
      <c r="C52" s="583"/>
      <c r="D52" s="226" t="s">
        <v>192</v>
      </c>
      <c r="E52" s="227" t="s">
        <v>193</v>
      </c>
    </row>
    <row r="53" spans="2:5" x14ac:dyDescent="0.2">
      <c r="B53" s="584" t="s">
        <v>102</v>
      </c>
      <c r="C53" s="581" t="s">
        <v>194</v>
      </c>
      <c r="D53" s="222" t="s">
        <v>195</v>
      </c>
      <c r="E53" s="223" t="s">
        <v>196</v>
      </c>
    </row>
    <row r="54" spans="2:5" x14ac:dyDescent="0.2">
      <c r="B54" s="585"/>
      <c r="C54" s="582"/>
      <c r="D54" s="224" t="s">
        <v>197</v>
      </c>
      <c r="E54" s="225" t="s">
        <v>198</v>
      </c>
    </row>
    <row r="55" spans="2:5" x14ac:dyDescent="0.2">
      <c r="B55" s="585"/>
      <c r="C55" s="582"/>
      <c r="D55" s="224" t="s">
        <v>199</v>
      </c>
      <c r="E55" s="225" t="s">
        <v>200</v>
      </c>
    </row>
    <row r="56" spans="2:5" x14ac:dyDescent="0.2">
      <c r="B56" s="586"/>
      <c r="C56" s="583"/>
      <c r="D56" s="226" t="s">
        <v>201</v>
      </c>
      <c r="E56" s="227" t="s">
        <v>202</v>
      </c>
    </row>
    <row r="57" spans="2:5" x14ac:dyDescent="0.2">
      <c r="B57" s="584" t="s">
        <v>106</v>
      </c>
      <c r="C57" s="581" t="s">
        <v>203</v>
      </c>
      <c r="D57" s="222" t="s">
        <v>204</v>
      </c>
      <c r="E57" s="223" t="s">
        <v>205</v>
      </c>
    </row>
    <row r="58" spans="2:5" x14ac:dyDescent="0.2">
      <c r="B58" s="586"/>
      <c r="C58" s="583"/>
      <c r="D58" s="226" t="s">
        <v>206</v>
      </c>
      <c r="E58" s="227" t="s">
        <v>207</v>
      </c>
    </row>
    <row r="59" spans="2:5" x14ac:dyDescent="0.2">
      <c r="B59" s="584" t="s">
        <v>109</v>
      </c>
      <c r="C59" s="581" t="s">
        <v>208</v>
      </c>
      <c r="D59" s="222" t="s">
        <v>209</v>
      </c>
      <c r="E59" s="223" t="s">
        <v>210</v>
      </c>
    </row>
    <row r="60" spans="2:5" x14ac:dyDescent="0.2">
      <c r="B60" s="585"/>
      <c r="C60" s="582"/>
      <c r="D60" s="224" t="s">
        <v>211</v>
      </c>
      <c r="E60" s="225" t="s">
        <v>212</v>
      </c>
    </row>
    <row r="61" spans="2:5" x14ac:dyDescent="0.2">
      <c r="B61" s="585"/>
      <c r="C61" s="582"/>
      <c r="D61" s="224" t="s">
        <v>213</v>
      </c>
      <c r="E61" s="225" t="s">
        <v>214</v>
      </c>
    </row>
    <row r="62" spans="2:5" x14ac:dyDescent="0.2">
      <c r="B62" s="586"/>
      <c r="C62" s="583"/>
      <c r="D62" s="226" t="s">
        <v>215</v>
      </c>
      <c r="E62" s="227" t="s">
        <v>216</v>
      </c>
    </row>
    <row r="63" spans="2:5" x14ac:dyDescent="0.2">
      <c r="B63" s="584" t="s">
        <v>59</v>
      </c>
      <c r="C63" s="581" t="s">
        <v>99</v>
      </c>
      <c r="D63" s="222" t="s">
        <v>217</v>
      </c>
      <c r="E63" s="223" t="s">
        <v>99</v>
      </c>
    </row>
    <row r="64" spans="2:5" x14ac:dyDescent="0.2">
      <c r="B64" s="586"/>
      <c r="C64" s="583"/>
      <c r="D64" s="226" t="s">
        <v>218</v>
      </c>
      <c r="E64" s="227" t="s">
        <v>219</v>
      </c>
    </row>
    <row r="65" spans="2:5" x14ac:dyDescent="0.2">
      <c r="B65" s="584" t="s">
        <v>114</v>
      </c>
      <c r="C65" s="581" t="s">
        <v>220</v>
      </c>
      <c r="D65" s="222" t="s">
        <v>221</v>
      </c>
      <c r="E65" s="223" t="s">
        <v>222</v>
      </c>
    </row>
    <row r="66" spans="2:5" x14ac:dyDescent="0.2">
      <c r="B66" s="585"/>
      <c r="C66" s="582"/>
      <c r="D66" s="224" t="s">
        <v>223</v>
      </c>
      <c r="E66" s="225" t="s">
        <v>224</v>
      </c>
    </row>
    <row r="67" spans="2:5" x14ac:dyDescent="0.2">
      <c r="B67" s="585"/>
      <c r="C67" s="582"/>
      <c r="D67" s="224" t="s">
        <v>225</v>
      </c>
      <c r="E67" s="225" t="s">
        <v>226</v>
      </c>
    </row>
    <row r="68" spans="2:5" x14ac:dyDescent="0.2">
      <c r="B68" s="586"/>
      <c r="C68" s="583"/>
      <c r="D68" s="226" t="s">
        <v>227</v>
      </c>
      <c r="E68" s="227" t="s">
        <v>228</v>
      </c>
    </row>
    <row r="69" spans="2:5" x14ac:dyDescent="0.2">
      <c r="B69" s="584" t="s">
        <v>117</v>
      </c>
      <c r="C69" s="581" t="s">
        <v>229</v>
      </c>
      <c r="D69" s="222" t="s">
        <v>230</v>
      </c>
      <c r="E69" s="223" t="s">
        <v>231</v>
      </c>
    </row>
    <row r="70" spans="2:5" x14ac:dyDescent="0.2">
      <c r="B70" s="586"/>
      <c r="C70" s="583"/>
      <c r="D70" s="226" t="s">
        <v>232</v>
      </c>
      <c r="E70" s="227" t="s">
        <v>233</v>
      </c>
    </row>
    <row r="71" spans="2:5" x14ac:dyDescent="0.2">
      <c r="B71" s="228" t="s">
        <v>120</v>
      </c>
      <c r="C71" s="218" t="s">
        <v>234</v>
      </c>
      <c r="D71" s="229" t="s">
        <v>235</v>
      </c>
      <c r="E71" s="230" t="s">
        <v>234</v>
      </c>
    </row>
    <row r="72" spans="2:5" x14ac:dyDescent="0.2">
      <c r="B72" s="228" t="s">
        <v>123</v>
      </c>
      <c r="C72" s="218" t="s">
        <v>236</v>
      </c>
      <c r="D72" s="229" t="s">
        <v>237</v>
      </c>
      <c r="E72" s="230" t="s">
        <v>236</v>
      </c>
    </row>
    <row r="73" spans="2:5" x14ac:dyDescent="0.2">
      <c r="B73" s="228" t="s">
        <v>126</v>
      </c>
      <c r="C73" s="218" t="s">
        <v>238</v>
      </c>
      <c r="D73" s="229" t="s">
        <v>239</v>
      </c>
      <c r="E73" s="230" t="s">
        <v>238</v>
      </c>
    </row>
    <row r="74" spans="2:5" x14ac:dyDescent="0.2">
      <c r="B74" s="228" t="s">
        <v>130</v>
      </c>
      <c r="C74" s="218" t="s">
        <v>240</v>
      </c>
      <c r="D74" s="229" t="s">
        <v>241</v>
      </c>
      <c r="E74" s="230" t="s">
        <v>240</v>
      </c>
    </row>
    <row r="75" spans="2:5" x14ac:dyDescent="0.2">
      <c r="B75" s="584" t="s">
        <v>133</v>
      </c>
      <c r="C75" s="581" t="s">
        <v>242</v>
      </c>
      <c r="D75" s="222" t="s">
        <v>243</v>
      </c>
      <c r="E75" s="223" t="s">
        <v>244</v>
      </c>
    </row>
    <row r="76" spans="2:5" x14ac:dyDescent="0.2">
      <c r="B76" s="585"/>
      <c r="C76" s="582"/>
      <c r="D76" s="224" t="s">
        <v>245</v>
      </c>
      <c r="E76" s="225" t="s">
        <v>246</v>
      </c>
    </row>
    <row r="77" spans="2:5" x14ac:dyDescent="0.2">
      <c r="B77" s="586"/>
      <c r="C77" s="583"/>
      <c r="D77" s="226" t="s">
        <v>247</v>
      </c>
      <c r="E77" s="227" t="s">
        <v>248</v>
      </c>
    </row>
    <row r="78" spans="2:5" x14ac:dyDescent="0.2">
      <c r="B78" s="584" t="s">
        <v>137</v>
      </c>
      <c r="C78" s="581" t="s">
        <v>249</v>
      </c>
      <c r="D78" s="222" t="s">
        <v>250</v>
      </c>
      <c r="E78" s="223" t="s">
        <v>251</v>
      </c>
    </row>
    <row r="79" spans="2:5" x14ac:dyDescent="0.2">
      <c r="B79" s="585"/>
      <c r="C79" s="582"/>
      <c r="D79" s="224" t="s">
        <v>252</v>
      </c>
      <c r="E79" s="225" t="s">
        <v>253</v>
      </c>
    </row>
    <row r="80" spans="2:5" x14ac:dyDescent="0.2">
      <c r="B80" s="585"/>
      <c r="C80" s="582"/>
      <c r="D80" s="224" t="s">
        <v>254</v>
      </c>
      <c r="E80" s="225" t="s">
        <v>255</v>
      </c>
    </row>
    <row r="81" spans="2:5" x14ac:dyDescent="0.2">
      <c r="B81" s="585"/>
      <c r="C81" s="582"/>
      <c r="D81" s="224" t="s">
        <v>256</v>
      </c>
      <c r="E81" s="225" t="s">
        <v>257</v>
      </c>
    </row>
    <row r="82" spans="2:5" x14ac:dyDescent="0.2">
      <c r="B82" s="585"/>
      <c r="C82" s="582"/>
      <c r="D82" s="224" t="s">
        <v>258</v>
      </c>
      <c r="E82" s="225" t="s">
        <v>259</v>
      </c>
    </row>
    <row r="83" spans="2:5" x14ac:dyDescent="0.2">
      <c r="B83" s="585"/>
      <c r="C83" s="582"/>
      <c r="D83" s="224" t="s">
        <v>260</v>
      </c>
      <c r="E83" s="225" t="s">
        <v>261</v>
      </c>
    </row>
    <row r="84" spans="2:5" x14ac:dyDescent="0.2">
      <c r="B84" s="585"/>
      <c r="C84" s="582"/>
      <c r="D84" s="224" t="s">
        <v>262</v>
      </c>
      <c r="E84" s="225" t="s">
        <v>263</v>
      </c>
    </row>
    <row r="85" spans="2:5" x14ac:dyDescent="0.2">
      <c r="B85" s="585"/>
      <c r="C85" s="582"/>
      <c r="D85" s="224" t="s">
        <v>264</v>
      </c>
      <c r="E85" s="225" t="s">
        <v>265</v>
      </c>
    </row>
    <row r="86" spans="2:5" x14ac:dyDescent="0.2">
      <c r="B86" s="586"/>
      <c r="C86" s="583"/>
      <c r="D86" s="226" t="s">
        <v>266</v>
      </c>
      <c r="E86" s="227" t="s">
        <v>267</v>
      </c>
    </row>
    <row r="87" spans="2:5" x14ac:dyDescent="0.2">
      <c r="B87" s="584" t="s">
        <v>140</v>
      </c>
      <c r="C87" s="581" t="s">
        <v>268</v>
      </c>
      <c r="D87" s="222" t="s">
        <v>269</v>
      </c>
      <c r="E87" s="223" t="s">
        <v>270</v>
      </c>
    </row>
    <row r="88" spans="2:5" x14ac:dyDescent="0.2">
      <c r="B88" s="585"/>
      <c r="C88" s="582"/>
      <c r="D88" s="224" t="s">
        <v>271</v>
      </c>
      <c r="E88" s="225" t="s">
        <v>272</v>
      </c>
    </row>
    <row r="89" spans="2:5" x14ac:dyDescent="0.2">
      <c r="B89" s="585"/>
      <c r="C89" s="582"/>
      <c r="D89" s="224" t="s">
        <v>273</v>
      </c>
      <c r="E89" s="225" t="s">
        <v>274</v>
      </c>
    </row>
    <row r="90" spans="2:5" x14ac:dyDescent="0.2">
      <c r="B90" s="585"/>
      <c r="C90" s="582"/>
      <c r="D90" s="224" t="s">
        <v>275</v>
      </c>
      <c r="E90" s="225" t="s">
        <v>276</v>
      </c>
    </row>
    <row r="91" spans="2:5" x14ac:dyDescent="0.2">
      <c r="B91" s="586"/>
      <c r="C91" s="583"/>
      <c r="D91" s="226" t="s">
        <v>277</v>
      </c>
      <c r="E91" s="227" t="s">
        <v>278</v>
      </c>
    </row>
    <row r="92" spans="2:5" x14ac:dyDescent="0.2">
      <c r="B92" s="228" t="s">
        <v>144</v>
      </c>
      <c r="C92" s="218" t="s">
        <v>279</v>
      </c>
      <c r="D92" s="229" t="s">
        <v>280</v>
      </c>
      <c r="E92" s="230" t="s">
        <v>279</v>
      </c>
    </row>
    <row r="93" spans="2:5" x14ac:dyDescent="0.2">
      <c r="B93" s="584" t="s">
        <v>148</v>
      </c>
      <c r="C93" s="581" t="s">
        <v>281</v>
      </c>
      <c r="D93" s="222" t="s">
        <v>282</v>
      </c>
      <c r="E93" s="223" t="s">
        <v>283</v>
      </c>
    </row>
    <row r="94" spans="2:5" x14ac:dyDescent="0.2">
      <c r="B94" s="586"/>
      <c r="C94" s="583"/>
      <c r="D94" s="226" t="s">
        <v>284</v>
      </c>
      <c r="E94" s="227" t="s">
        <v>285</v>
      </c>
    </row>
    <row r="95" spans="2:5" x14ac:dyDescent="0.2">
      <c r="B95" s="584" t="s">
        <v>151</v>
      </c>
      <c r="C95" s="581" t="s">
        <v>286</v>
      </c>
      <c r="D95" s="222" t="s">
        <v>287</v>
      </c>
      <c r="E95" s="223" t="s">
        <v>288</v>
      </c>
    </row>
    <row r="96" spans="2:5" x14ac:dyDescent="0.2">
      <c r="B96" s="585"/>
      <c r="C96" s="582"/>
      <c r="D96" s="224" t="s">
        <v>289</v>
      </c>
      <c r="E96" s="225" t="s">
        <v>290</v>
      </c>
    </row>
    <row r="97" spans="2:5" x14ac:dyDescent="0.2">
      <c r="B97" s="585"/>
      <c r="C97" s="582"/>
      <c r="D97" s="224" t="s">
        <v>291</v>
      </c>
      <c r="E97" s="225" t="s">
        <v>292</v>
      </c>
    </row>
    <row r="98" spans="2:5" x14ac:dyDescent="0.2">
      <c r="B98" s="586"/>
      <c r="C98" s="583"/>
      <c r="D98" s="226" t="s">
        <v>293</v>
      </c>
      <c r="E98" s="227" t="s">
        <v>294</v>
      </c>
    </row>
    <row r="99" spans="2:5" x14ac:dyDescent="0.2">
      <c r="B99" s="228" t="s">
        <v>154</v>
      </c>
      <c r="C99" s="218" t="s">
        <v>295</v>
      </c>
      <c r="D99" s="229" t="s">
        <v>296</v>
      </c>
      <c r="E99" s="230" t="s">
        <v>295</v>
      </c>
    </row>
    <row r="100" spans="2:5" x14ac:dyDescent="0.2">
      <c r="B100" s="584" t="s">
        <v>157</v>
      </c>
      <c r="C100" s="581" t="s">
        <v>297</v>
      </c>
      <c r="D100" s="222" t="s">
        <v>298</v>
      </c>
      <c r="E100" s="223" t="s">
        <v>299</v>
      </c>
    </row>
    <row r="101" spans="2:5" x14ac:dyDescent="0.2">
      <c r="B101" s="585"/>
      <c r="C101" s="582"/>
      <c r="D101" s="224" t="s">
        <v>300</v>
      </c>
      <c r="E101" s="225" t="s">
        <v>301</v>
      </c>
    </row>
    <row r="102" spans="2:5" x14ac:dyDescent="0.2">
      <c r="B102" s="585"/>
      <c r="C102" s="582"/>
      <c r="D102" s="224" t="s">
        <v>302</v>
      </c>
      <c r="E102" s="225" t="s">
        <v>303</v>
      </c>
    </row>
    <row r="103" spans="2:5" x14ac:dyDescent="0.2">
      <c r="B103" s="586"/>
      <c r="C103" s="583"/>
      <c r="D103" s="226" t="s">
        <v>304</v>
      </c>
      <c r="E103" s="227" t="s">
        <v>305</v>
      </c>
    </row>
    <row r="104" spans="2:5" x14ac:dyDescent="0.2">
      <c r="B104" s="584" t="s">
        <v>161</v>
      </c>
      <c r="C104" s="581" t="s">
        <v>306</v>
      </c>
      <c r="D104" s="222" t="s">
        <v>307</v>
      </c>
      <c r="E104" s="223" t="s">
        <v>308</v>
      </c>
    </row>
    <row r="105" spans="2:5" x14ac:dyDescent="0.2">
      <c r="B105" s="585"/>
      <c r="C105" s="582"/>
      <c r="D105" s="224" t="s">
        <v>309</v>
      </c>
      <c r="E105" s="225" t="s">
        <v>310</v>
      </c>
    </row>
    <row r="106" spans="2:5" x14ac:dyDescent="0.2">
      <c r="B106" s="585"/>
      <c r="C106" s="582"/>
      <c r="D106" s="224" t="s">
        <v>311</v>
      </c>
      <c r="E106" s="225" t="s">
        <v>312</v>
      </c>
    </row>
    <row r="107" spans="2:5" x14ac:dyDescent="0.2">
      <c r="B107" s="585"/>
      <c r="C107" s="582"/>
      <c r="D107" s="224" t="s">
        <v>313</v>
      </c>
      <c r="E107" s="225" t="s">
        <v>314</v>
      </c>
    </row>
    <row r="108" spans="2:5" x14ac:dyDescent="0.2">
      <c r="B108" s="586"/>
      <c r="C108" s="583"/>
      <c r="D108" s="226" t="s">
        <v>315</v>
      </c>
      <c r="E108" s="227" t="s">
        <v>316</v>
      </c>
    </row>
    <row r="109" spans="2:5" x14ac:dyDescent="0.2">
      <c r="B109" s="228" t="s">
        <v>164</v>
      </c>
      <c r="C109" s="218" t="s">
        <v>317</v>
      </c>
      <c r="D109" s="229" t="s">
        <v>318</v>
      </c>
      <c r="E109" s="230" t="s">
        <v>319</v>
      </c>
    </row>
    <row r="110" spans="2:5" x14ac:dyDescent="0.2">
      <c r="B110" s="228" t="s">
        <v>167</v>
      </c>
      <c r="C110" s="218" t="s">
        <v>320</v>
      </c>
      <c r="D110" s="229" t="s">
        <v>321</v>
      </c>
      <c r="E110" s="230" t="s">
        <v>322</v>
      </c>
    </row>
    <row r="111" spans="2:5" ht="13.8" thickBot="1" x14ac:dyDescent="0.25">
      <c r="B111" s="232" t="s">
        <v>170</v>
      </c>
      <c r="C111" s="233" t="s">
        <v>323</v>
      </c>
      <c r="D111" s="234" t="s">
        <v>324</v>
      </c>
      <c r="E111" s="235" t="s">
        <v>323</v>
      </c>
    </row>
  </sheetData>
  <mergeCells count="56">
    <mergeCell ref="B104:B108"/>
    <mergeCell ref="C104:C108"/>
    <mergeCell ref="B93:B94"/>
    <mergeCell ref="C93:C94"/>
    <mergeCell ref="B95:B98"/>
    <mergeCell ref="C95:C98"/>
    <mergeCell ref="B100:B103"/>
    <mergeCell ref="C100:C103"/>
    <mergeCell ref="B75:B77"/>
    <mergeCell ref="C75:C77"/>
    <mergeCell ref="B78:B86"/>
    <mergeCell ref="C78:C86"/>
    <mergeCell ref="B87:B91"/>
    <mergeCell ref="C87:C91"/>
    <mergeCell ref="B63:B64"/>
    <mergeCell ref="C63:C64"/>
    <mergeCell ref="B65:B68"/>
    <mergeCell ref="C65:C68"/>
    <mergeCell ref="B69:B70"/>
    <mergeCell ref="C69:C70"/>
    <mergeCell ref="B53:B56"/>
    <mergeCell ref="C53:C56"/>
    <mergeCell ref="B57:B58"/>
    <mergeCell ref="C57:C58"/>
    <mergeCell ref="B59:B62"/>
    <mergeCell ref="C59:C62"/>
    <mergeCell ref="B44:B45"/>
    <mergeCell ref="C44:C45"/>
    <mergeCell ref="B46:B47"/>
    <mergeCell ref="C46:C47"/>
    <mergeCell ref="B51:B52"/>
    <mergeCell ref="C51:C52"/>
    <mergeCell ref="B33:B34"/>
    <mergeCell ref="C33:C34"/>
    <mergeCell ref="B36:B39"/>
    <mergeCell ref="C36:C39"/>
    <mergeCell ref="B40:B43"/>
    <mergeCell ref="C40:C43"/>
    <mergeCell ref="B18:B21"/>
    <mergeCell ref="C18:C21"/>
    <mergeCell ref="B23:B30"/>
    <mergeCell ref="C23:C30"/>
    <mergeCell ref="B31:B32"/>
    <mergeCell ref="C31:C32"/>
    <mergeCell ref="B10:B11"/>
    <mergeCell ref="C10:C11"/>
    <mergeCell ref="B12:B15"/>
    <mergeCell ref="C12:C15"/>
    <mergeCell ref="B16:B17"/>
    <mergeCell ref="C16:C17"/>
    <mergeCell ref="B1:E1"/>
    <mergeCell ref="B2:E2"/>
    <mergeCell ref="B3:C3"/>
    <mergeCell ref="D3:E3"/>
    <mergeCell ref="B5:B9"/>
    <mergeCell ref="C5:C9"/>
  </mergeCells>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87B4D-5C91-44CE-BBB1-D812426EC783}">
  <sheetPr>
    <tabColor theme="8"/>
    <pageSetUpPr fitToPage="1"/>
  </sheetPr>
  <dimension ref="A1:AJ38"/>
  <sheetViews>
    <sheetView showGridLines="0" view="pageBreakPreview" zoomScaleNormal="70" zoomScaleSheetLayoutView="100" workbookViewId="0">
      <selection activeCell="A22" sqref="B22:AF22"/>
    </sheetView>
  </sheetViews>
  <sheetFormatPr defaultColWidth="9" defaultRowHeight="13.2" x14ac:dyDescent="0.2"/>
  <cols>
    <col min="1" max="3" width="3.77734375" style="272" customWidth="1"/>
    <col min="4" max="4" width="2.77734375" style="272" customWidth="1"/>
    <col min="5" max="5" width="5.109375" style="272" customWidth="1"/>
    <col min="6" max="8" width="3.33203125" style="272" customWidth="1"/>
    <col min="9" max="21" width="3.77734375" style="272" customWidth="1"/>
    <col min="22" max="22" width="2.33203125" style="272" customWidth="1"/>
    <col min="23" max="23" width="4" style="272" customWidth="1"/>
    <col min="24" max="24" width="4.21875" style="272" customWidth="1"/>
    <col min="25" max="25" width="4" style="272" customWidth="1"/>
    <col min="26" max="26" width="3.109375" style="272" customWidth="1"/>
    <col min="27" max="29" width="4.88671875" style="272" customWidth="1"/>
    <col min="30" max="16384" width="9" style="272"/>
  </cols>
  <sheetData>
    <row r="1" spans="1:36" ht="18" customHeight="1" x14ac:dyDescent="0.2">
      <c r="A1" s="791" t="s">
        <v>325</v>
      </c>
      <c r="B1" s="791"/>
      <c r="C1" s="791"/>
      <c r="D1" s="791"/>
      <c r="E1" s="791"/>
      <c r="F1" s="791"/>
      <c r="G1" s="791"/>
      <c r="H1" s="791"/>
      <c r="I1" s="791"/>
      <c r="J1" s="791"/>
      <c r="K1" s="791"/>
      <c r="L1" s="791"/>
      <c r="M1" s="791"/>
      <c r="N1" s="791"/>
      <c r="O1" s="791"/>
      <c r="P1" s="791"/>
      <c r="Q1" s="791"/>
      <c r="R1" s="791"/>
      <c r="S1" s="791"/>
      <c r="T1" s="791"/>
      <c r="U1" s="791"/>
      <c r="V1" s="791"/>
      <c r="W1" s="791"/>
      <c r="X1" s="791"/>
      <c r="Y1" s="274"/>
      <c r="Z1" s="274"/>
    </row>
    <row r="2" spans="1:36" ht="15" customHeight="1" x14ac:dyDescent="0.2">
      <c r="A2" s="274" t="s">
        <v>326</v>
      </c>
      <c r="B2" s="274"/>
    </row>
    <row r="3" spans="1:36" ht="22.5" customHeight="1" x14ac:dyDescent="0.2">
      <c r="A3" s="792" t="s">
        <v>327</v>
      </c>
      <c r="B3" s="793"/>
      <c r="C3" s="794"/>
      <c r="D3" s="795"/>
      <c r="E3" s="796"/>
      <c r="F3" s="796"/>
      <c r="G3" s="796"/>
      <c r="H3" s="796"/>
      <c r="I3" s="796"/>
      <c r="J3" s="796"/>
      <c r="K3" s="796"/>
      <c r="L3" s="796"/>
      <c r="M3" s="797"/>
      <c r="N3" s="732" t="s">
        <v>328</v>
      </c>
      <c r="O3" s="798"/>
      <c r="P3" s="802" t="s">
        <v>327</v>
      </c>
      <c r="Q3" s="803"/>
      <c r="R3" s="804"/>
      <c r="S3" s="796"/>
      <c r="T3" s="796"/>
      <c r="U3" s="796"/>
      <c r="V3" s="796"/>
      <c r="W3" s="796"/>
      <c r="X3" s="797"/>
    </row>
    <row r="4" spans="1:36" ht="22.5" customHeight="1" x14ac:dyDescent="0.2">
      <c r="A4" s="805" t="s">
        <v>329</v>
      </c>
      <c r="B4" s="806"/>
      <c r="C4" s="807"/>
      <c r="D4" s="808"/>
      <c r="E4" s="757"/>
      <c r="F4" s="757"/>
      <c r="G4" s="757"/>
      <c r="H4" s="757"/>
      <c r="I4" s="757"/>
      <c r="J4" s="757"/>
      <c r="K4" s="757"/>
      <c r="L4" s="757"/>
      <c r="M4" s="809"/>
      <c r="N4" s="734"/>
      <c r="O4" s="799"/>
      <c r="P4" s="810" t="s">
        <v>330</v>
      </c>
      <c r="Q4" s="760"/>
      <c r="R4" s="756"/>
      <c r="S4" s="757"/>
      <c r="T4" s="757"/>
      <c r="U4" s="757"/>
      <c r="V4" s="757"/>
      <c r="W4" s="757"/>
      <c r="X4" s="761"/>
    </row>
    <row r="5" spans="1:36" ht="22.5" customHeight="1" x14ac:dyDescent="0.2">
      <c r="A5" s="783" t="s">
        <v>331</v>
      </c>
      <c r="B5" s="784"/>
      <c r="C5" s="785"/>
      <c r="D5" s="786"/>
      <c r="E5" s="787"/>
      <c r="F5" s="787"/>
      <c r="G5" s="787"/>
      <c r="H5" s="787"/>
      <c r="I5" s="787"/>
      <c r="J5" s="787"/>
      <c r="K5" s="787"/>
      <c r="L5" s="787"/>
      <c r="M5" s="788"/>
      <c r="N5" s="800"/>
      <c r="O5" s="801"/>
      <c r="P5" s="789" t="s">
        <v>332</v>
      </c>
      <c r="Q5" s="763"/>
      <c r="R5" s="790"/>
      <c r="S5" s="777"/>
      <c r="T5" s="777"/>
      <c r="U5" s="777"/>
      <c r="V5" s="777"/>
      <c r="W5" s="777"/>
      <c r="X5" s="778"/>
    </row>
    <row r="6" spans="1:36" ht="22.5" customHeight="1" x14ac:dyDescent="0.2">
      <c r="A6" s="767" t="s">
        <v>333</v>
      </c>
      <c r="B6" s="768"/>
      <c r="C6" s="769"/>
      <c r="D6" s="275" t="s">
        <v>334</v>
      </c>
      <c r="E6" s="770"/>
      <c r="F6" s="770"/>
      <c r="G6" s="770"/>
      <c r="H6" s="770"/>
      <c r="I6" s="771"/>
      <c r="J6" s="771"/>
      <c r="K6" s="771"/>
      <c r="L6" s="771"/>
      <c r="M6" s="771"/>
      <c r="N6" s="771"/>
      <c r="O6" s="771"/>
      <c r="P6" s="771"/>
      <c r="Q6" s="771"/>
      <c r="R6" s="771"/>
      <c r="S6" s="771"/>
      <c r="T6" s="771"/>
      <c r="U6" s="771"/>
      <c r="V6" s="771"/>
      <c r="W6" s="771"/>
      <c r="X6" s="772"/>
      <c r="AA6" s="276"/>
    </row>
    <row r="7" spans="1:36" ht="22.5" customHeight="1" x14ac:dyDescent="0.2">
      <c r="A7" s="711" t="s">
        <v>335</v>
      </c>
      <c r="B7" s="712"/>
      <c r="C7" s="616"/>
      <c r="D7" s="773" t="s">
        <v>336</v>
      </c>
      <c r="E7" s="774"/>
      <c r="F7" s="774"/>
      <c r="G7" s="774"/>
      <c r="H7" s="774"/>
      <c r="I7" s="774"/>
      <c r="J7" s="774"/>
      <c r="K7" s="774"/>
      <c r="L7" s="774"/>
      <c r="M7" s="779"/>
      <c r="N7" s="277"/>
      <c r="O7" s="278"/>
      <c r="P7" s="278"/>
      <c r="Q7" s="278"/>
      <c r="R7" s="278"/>
      <c r="S7" s="278"/>
      <c r="T7" s="278"/>
      <c r="U7" s="278"/>
      <c r="V7" s="278"/>
      <c r="W7" s="278"/>
      <c r="X7" s="279"/>
    </row>
    <row r="8" spans="1:36" ht="27.75" customHeight="1" x14ac:dyDescent="0.2">
      <c r="A8" s="767" t="s">
        <v>337</v>
      </c>
      <c r="B8" s="768"/>
      <c r="C8" s="769"/>
      <c r="D8" s="275" t="s">
        <v>334</v>
      </c>
      <c r="E8" s="770"/>
      <c r="F8" s="770"/>
      <c r="G8" s="770"/>
      <c r="H8" s="770"/>
      <c r="I8" s="771"/>
      <c r="J8" s="771"/>
      <c r="K8" s="771"/>
      <c r="L8" s="771"/>
      <c r="M8" s="771"/>
      <c r="N8" s="771"/>
      <c r="O8" s="771"/>
      <c r="P8" s="771"/>
      <c r="Q8" s="771"/>
      <c r="R8" s="771"/>
      <c r="S8" s="771"/>
      <c r="T8" s="771"/>
      <c r="U8" s="771"/>
      <c r="V8" s="771"/>
      <c r="W8" s="771"/>
      <c r="X8" s="772"/>
      <c r="AA8" s="280"/>
      <c r="AD8" s="280"/>
      <c r="AE8" s="280"/>
      <c r="AF8" s="280"/>
      <c r="AG8" s="280"/>
      <c r="AH8" s="280"/>
      <c r="AI8" s="280"/>
      <c r="AJ8" s="280"/>
    </row>
    <row r="9" spans="1:36" ht="22.5" customHeight="1" x14ac:dyDescent="0.2">
      <c r="A9" s="711" t="s">
        <v>335</v>
      </c>
      <c r="B9" s="712"/>
      <c r="C9" s="616"/>
      <c r="D9" s="773" t="s">
        <v>338</v>
      </c>
      <c r="E9" s="774"/>
      <c r="F9" s="774"/>
      <c r="G9" s="774"/>
      <c r="H9" s="774"/>
      <c r="I9" s="774"/>
      <c r="J9" s="774"/>
      <c r="K9" s="774"/>
      <c r="L9" s="774"/>
      <c r="M9" s="779"/>
      <c r="N9" s="780" t="s">
        <v>339</v>
      </c>
      <c r="O9" s="781"/>
      <c r="P9" s="781"/>
      <c r="Q9" s="781"/>
      <c r="R9" s="781"/>
      <c r="S9" s="781"/>
      <c r="T9" s="781"/>
      <c r="U9" s="781"/>
      <c r="V9" s="781"/>
      <c r="W9" s="781"/>
      <c r="X9" s="782"/>
    </row>
    <row r="10" spans="1:36" ht="25.5" customHeight="1" x14ac:dyDescent="0.2">
      <c r="A10" s="767" t="s">
        <v>340</v>
      </c>
      <c r="B10" s="768"/>
      <c r="C10" s="769"/>
      <c r="D10" s="275" t="s">
        <v>334</v>
      </c>
      <c r="E10" s="770"/>
      <c r="F10" s="770"/>
      <c r="G10" s="770"/>
      <c r="H10" s="770"/>
      <c r="I10" s="771"/>
      <c r="J10" s="771"/>
      <c r="K10" s="771"/>
      <c r="L10" s="771"/>
      <c r="M10" s="771"/>
      <c r="N10" s="591"/>
      <c r="O10" s="591"/>
      <c r="P10" s="771"/>
      <c r="Q10" s="771"/>
      <c r="R10" s="771"/>
      <c r="S10" s="771"/>
      <c r="T10" s="771"/>
      <c r="U10" s="771"/>
      <c r="V10" s="771"/>
      <c r="W10" s="771"/>
      <c r="X10" s="772"/>
    </row>
    <row r="11" spans="1:36" ht="22.5" customHeight="1" x14ac:dyDescent="0.2">
      <c r="A11" s="711" t="s">
        <v>335</v>
      </c>
      <c r="B11" s="712"/>
      <c r="C11" s="616"/>
      <c r="D11" s="773" t="s">
        <v>341</v>
      </c>
      <c r="E11" s="774"/>
      <c r="F11" s="774"/>
      <c r="G11" s="774"/>
      <c r="H11" s="774"/>
      <c r="I11" s="774"/>
      <c r="J11" s="774"/>
      <c r="K11" s="774"/>
      <c r="L11" s="774"/>
      <c r="M11" s="774"/>
      <c r="N11" s="775" t="s">
        <v>342</v>
      </c>
      <c r="O11" s="776"/>
      <c r="P11" s="777" t="s">
        <v>338</v>
      </c>
      <c r="Q11" s="777"/>
      <c r="R11" s="777"/>
      <c r="S11" s="777"/>
      <c r="T11" s="777"/>
      <c r="U11" s="777"/>
      <c r="V11" s="777"/>
      <c r="W11" s="777"/>
      <c r="X11" s="778"/>
    </row>
    <row r="12" spans="1:36" ht="22.5" customHeight="1" x14ac:dyDescent="0.2">
      <c r="A12" s="709" t="s">
        <v>343</v>
      </c>
      <c r="B12" s="710"/>
      <c r="C12" s="743"/>
      <c r="D12" s="746" t="s">
        <v>327</v>
      </c>
      <c r="E12" s="747"/>
      <c r="F12" s="748"/>
      <c r="G12" s="749"/>
      <c r="H12" s="749"/>
      <c r="I12" s="749"/>
      <c r="J12" s="749"/>
      <c r="K12" s="749"/>
      <c r="L12" s="749"/>
      <c r="M12" s="750"/>
      <c r="N12" s="751" t="s">
        <v>344</v>
      </c>
      <c r="O12" s="752"/>
      <c r="P12" s="748"/>
      <c r="Q12" s="749"/>
      <c r="R12" s="749"/>
      <c r="S12" s="749"/>
      <c r="T12" s="749"/>
      <c r="U12" s="749"/>
      <c r="V12" s="749"/>
      <c r="W12" s="749"/>
      <c r="X12" s="753"/>
    </row>
    <row r="13" spans="1:36" ht="22.5" customHeight="1" x14ac:dyDescent="0.2">
      <c r="A13" s="744"/>
      <c r="B13" s="745"/>
      <c r="C13" s="613"/>
      <c r="D13" s="754" t="s">
        <v>330</v>
      </c>
      <c r="E13" s="755"/>
      <c r="F13" s="756"/>
      <c r="G13" s="757"/>
      <c r="H13" s="757"/>
      <c r="I13" s="757"/>
      <c r="J13" s="757"/>
      <c r="K13" s="757"/>
      <c r="L13" s="757"/>
      <c r="M13" s="758"/>
      <c r="N13" s="759" t="s">
        <v>345</v>
      </c>
      <c r="O13" s="760"/>
      <c r="P13" s="756"/>
      <c r="Q13" s="757"/>
      <c r="R13" s="757"/>
      <c r="S13" s="757"/>
      <c r="T13" s="757"/>
      <c r="U13" s="757"/>
      <c r="V13" s="757"/>
      <c r="W13" s="757"/>
      <c r="X13" s="761"/>
    </row>
    <row r="14" spans="1:36" ht="22.5" customHeight="1" x14ac:dyDescent="0.2">
      <c r="A14" s="744"/>
      <c r="B14" s="745"/>
      <c r="C14" s="613"/>
      <c r="D14" s="762" t="s">
        <v>346</v>
      </c>
      <c r="E14" s="763"/>
      <c r="F14" s="729"/>
      <c r="G14" s="730"/>
      <c r="H14" s="730"/>
      <c r="I14" s="730"/>
      <c r="J14" s="730"/>
      <c r="K14" s="730"/>
      <c r="L14" s="730"/>
      <c r="M14" s="730"/>
      <c r="N14" s="730"/>
      <c r="O14" s="730"/>
      <c r="P14" s="730"/>
      <c r="Q14" s="730"/>
      <c r="R14" s="730"/>
      <c r="S14" s="730"/>
      <c r="T14" s="730"/>
      <c r="U14" s="730"/>
      <c r="V14" s="730"/>
      <c r="W14" s="730"/>
      <c r="X14" s="731"/>
    </row>
    <row r="15" spans="1:36" ht="25.5" customHeight="1" x14ac:dyDescent="0.2">
      <c r="A15" s="732" t="s">
        <v>347</v>
      </c>
      <c r="B15" s="733"/>
      <c r="C15" s="589"/>
      <c r="D15" s="739" t="s">
        <v>348</v>
      </c>
      <c r="E15" s="740"/>
      <c r="F15" s="702" t="s">
        <v>349</v>
      </c>
      <c r="G15" s="704"/>
      <c r="H15" s="704"/>
      <c r="I15" s="707" t="s">
        <v>350</v>
      </c>
      <c r="J15" s="704"/>
      <c r="K15" s="707" t="s">
        <v>351</v>
      </c>
      <c r="L15" s="704"/>
      <c r="M15" s="741" t="s">
        <v>352</v>
      </c>
      <c r="N15" s="709" t="s">
        <v>353</v>
      </c>
      <c r="O15" s="710"/>
      <c r="P15" s="713" t="s">
        <v>354</v>
      </c>
      <c r="Q15" s="714"/>
      <c r="R15" s="715"/>
      <c r="S15" s="716"/>
      <c r="T15" s="717"/>
      <c r="U15" s="717"/>
      <c r="V15" s="717"/>
      <c r="W15" s="717"/>
      <c r="X15" s="243" t="s">
        <v>21</v>
      </c>
      <c r="AC15" s="281"/>
      <c r="AD15" s="281"/>
      <c r="AE15" s="281"/>
      <c r="AF15" s="281"/>
      <c r="AG15" s="281"/>
      <c r="AH15" s="281"/>
    </row>
    <row r="16" spans="1:36" ht="12.6" customHeight="1" x14ac:dyDescent="0.2">
      <c r="A16" s="734"/>
      <c r="B16" s="735"/>
      <c r="C16" s="736"/>
      <c r="D16" s="700"/>
      <c r="E16" s="701"/>
      <c r="F16" s="703"/>
      <c r="G16" s="706"/>
      <c r="H16" s="706"/>
      <c r="I16" s="708"/>
      <c r="J16" s="706"/>
      <c r="K16" s="708"/>
      <c r="L16" s="706"/>
      <c r="M16" s="742"/>
      <c r="N16" s="611"/>
      <c r="O16" s="612"/>
      <c r="P16" s="718" t="s">
        <v>355</v>
      </c>
      <c r="Q16" s="719"/>
      <c r="R16" s="719"/>
      <c r="S16" s="722"/>
      <c r="T16" s="723"/>
      <c r="U16" s="723"/>
      <c r="V16" s="723"/>
      <c r="W16" s="724"/>
      <c r="X16" s="727" t="s">
        <v>356</v>
      </c>
      <c r="AC16" s="281"/>
      <c r="AD16" s="281"/>
      <c r="AE16" s="281"/>
      <c r="AF16" s="281"/>
      <c r="AG16" s="281"/>
      <c r="AH16" s="281"/>
    </row>
    <row r="17" spans="1:34" ht="12.6" customHeight="1" x14ac:dyDescent="0.2">
      <c r="A17" s="734"/>
      <c r="B17" s="735"/>
      <c r="C17" s="736"/>
      <c r="D17" s="698" t="s">
        <v>357</v>
      </c>
      <c r="E17" s="699"/>
      <c r="F17" s="702" t="s">
        <v>349</v>
      </c>
      <c r="G17" s="704"/>
      <c r="H17" s="705"/>
      <c r="I17" s="707" t="s">
        <v>350</v>
      </c>
      <c r="J17" s="704"/>
      <c r="K17" s="707" t="s">
        <v>358</v>
      </c>
      <c r="L17" s="704"/>
      <c r="M17" s="741" t="s">
        <v>352</v>
      </c>
      <c r="N17" s="611"/>
      <c r="O17" s="612"/>
      <c r="P17" s="720"/>
      <c r="Q17" s="721"/>
      <c r="R17" s="721"/>
      <c r="S17" s="725"/>
      <c r="T17" s="725"/>
      <c r="U17" s="725"/>
      <c r="V17" s="725"/>
      <c r="W17" s="726"/>
      <c r="X17" s="728"/>
      <c r="AC17" s="281"/>
      <c r="AD17" s="281"/>
      <c r="AE17" s="281"/>
      <c r="AF17" s="281"/>
      <c r="AG17" s="281"/>
      <c r="AH17" s="281"/>
    </row>
    <row r="18" spans="1:34" ht="25.5" customHeight="1" x14ac:dyDescent="0.2">
      <c r="A18" s="737"/>
      <c r="B18" s="738"/>
      <c r="C18" s="736"/>
      <c r="D18" s="700"/>
      <c r="E18" s="701"/>
      <c r="F18" s="703"/>
      <c r="G18" s="706"/>
      <c r="H18" s="706"/>
      <c r="I18" s="708"/>
      <c r="J18" s="706"/>
      <c r="K18" s="708"/>
      <c r="L18" s="706"/>
      <c r="M18" s="742"/>
      <c r="N18" s="711"/>
      <c r="O18" s="712"/>
      <c r="P18" s="764" t="s">
        <v>359</v>
      </c>
      <c r="Q18" s="765"/>
      <c r="R18" s="766"/>
      <c r="S18" s="687"/>
      <c r="T18" s="687"/>
      <c r="U18" s="687"/>
      <c r="V18" s="687"/>
      <c r="W18" s="687"/>
      <c r="X18" s="282" t="s">
        <v>21</v>
      </c>
    </row>
    <row r="19" spans="1:34" ht="25.5" customHeight="1" x14ac:dyDescent="0.2">
      <c r="A19" s="587" t="s">
        <v>360</v>
      </c>
      <c r="B19" s="588"/>
      <c r="C19" s="688"/>
      <c r="D19" s="689"/>
      <c r="E19" s="690"/>
      <c r="F19" s="691"/>
      <c r="G19" s="691"/>
      <c r="H19" s="691"/>
      <c r="I19" s="691"/>
      <c r="J19" s="691"/>
      <c r="K19" s="691"/>
      <c r="L19" s="691"/>
      <c r="M19" s="692"/>
      <c r="N19" s="693" t="s">
        <v>361</v>
      </c>
      <c r="O19" s="694"/>
      <c r="P19" s="695"/>
      <c r="Q19" s="696"/>
      <c r="R19" s="283" t="s">
        <v>362</v>
      </c>
      <c r="S19" s="697" t="s">
        <v>363</v>
      </c>
      <c r="T19" s="697"/>
      <c r="U19" s="673"/>
      <c r="V19" s="673"/>
      <c r="W19" s="673"/>
      <c r="X19" s="284" t="s">
        <v>362</v>
      </c>
    </row>
    <row r="20" spans="1:34" ht="26.25" customHeight="1" x14ac:dyDescent="0.2">
      <c r="A20" s="674" t="s">
        <v>364</v>
      </c>
      <c r="B20" s="675"/>
      <c r="C20" s="676"/>
      <c r="D20" s="677"/>
      <c r="E20" s="678"/>
      <c r="F20" s="679" t="str">
        <f>IFERROR(VLOOKUP(D20,【補足2】産業分類表!$B$5:$C$111,2,),"")</f>
        <v/>
      </c>
      <c r="G20" s="680"/>
      <c r="H20" s="680"/>
      <c r="I20" s="680"/>
      <c r="J20" s="680"/>
      <c r="K20" s="680"/>
      <c r="L20" s="680"/>
      <c r="M20" s="681"/>
      <c r="N20" s="682" t="s">
        <v>365</v>
      </c>
      <c r="O20" s="683"/>
      <c r="P20" s="677"/>
      <c r="Q20" s="678"/>
      <c r="R20" s="684" t="str">
        <f>IFERROR(VLOOKUP(P20,【補足2】産業分類表!$B$5:$C$111,2,),"")</f>
        <v/>
      </c>
      <c r="S20" s="685"/>
      <c r="T20" s="685"/>
      <c r="U20" s="685"/>
      <c r="V20" s="685"/>
      <c r="W20" s="685"/>
      <c r="X20" s="686"/>
      <c r="Y20" s="476"/>
    </row>
    <row r="21" spans="1:34" ht="10.5" customHeight="1" x14ac:dyDescent="0.2">
      <c r="A21" s="647" t="s">
        <v>366</v>
      </c>
      <c r="B21" s="648"/>
      <c r="C21" s="649"/>
      <c r="D21" s="653"/>
      <c r="E21" s="654"/>
      <c r="F21" s="654"/>
      <c r="G21" s="654"/>
      <c r="H21" s="654"/>
      <c r="I21" s="654"/>
      <c r="J21" s="654"/>
      <c r="K21" s="654"/>
      <c r="L21" s="654"/>
      <c r="M21" s="655"/>
      <c r="N21" s="659" t="s">
        <v>367</v>
      </c>
      <c r="O21" s="660"/>
      <c r="P21" s="654"/>
      <c r="Q21" s="663"/>
      <c r="R21" s="663"/>
      <c r="S21" s="663"/>
      <c r="T21" s="663"/>
      <c r="U21" s="663"/>
      <c r="V21" s="663"/>
      <c r="W21" s="663"/>
      <c r="X21" s="664"/>
      <c r="Y21" s="477"/>
    </row>
    <row r="22" spans="1:34" ht="18" customHeight="1" x14ac:dyDescent="0.2">
      <c r="A22" s="650"/>
      <c r="B22" s="651"/>
      <c r="C22" s="652"/>
      <c r="D22" s="656"/>
      <c r="E22" s="657"/>
      <c r="F22" s="657"/>
      <c r="G22" s="657"/>
      <c r="H22" s="657"/>
      <c r="I22" s="657"/>
      <c r="J22" s="657"/>
      <c r="K22" s="657"/>
      <c r="L22" s="657"/>
      <c r="M22" s="658"/>
      <c r="N22" s="661"/>
      <c r="O22" s="662"/>
      <c r="P22" s="665"/>
      <c r="Q22" s="665"/>
      <c r="R22" s="665"/>
      <c r="S22" s="665"/>
      <c r="T22" s="665"/>
      <c r="U22" s="665"/>
      <c r="V22" s="665"/>
      <c r="W22" s="665"/>
      <c r="X22" s="666"/>
      <c r="Y22" s="477"/>
    </row>
    <row r="23" spans="1:34" ht="24" customHeight="1" x14ac:dyDescent="0.2">
      <c r="A23" s="667" t="s">
        <v>368</v>
      </c>
      <c r="B23" s="668"/>
      <c r="C23" s="669"/>
      <c r="D23" s="670"/>
      <c r="E23" s="671"/>
      <c r="F23" s="671"/>
      <c r="G23" s="671"/>
      <c r="H23" s="671"/>
      <c r="I23" s="671"/>
      <c r="J23" s="671"/>
      <c r="K23" s="671"/>
      <c r="L23" s="671"/>
      <c r="M23" s="671"/>
      <c r="N23" s="671"/>
      <c r="O23" s="671"/>
      <c r="P23" s="671"/>
      <c r="Q23" s="671"/>
      <c r="R23" s="671"/>
      <c r="S23" s="671"/>
      <c r="T23" s="671"/>
      <c r="U23" s="671"/>
      <c r="V23" s="671"/>
      <c r="W23" s="671"/>
      <c r="X23" s="672"/>
    </row>
    <row r="24" spans="1:34" ht="32.25" customHeight="1" x14ac:dyDescent="0.2">
      <c r="A24" s="611" t="s">
        <v>369</v>
      </c>
      <c r="B24" s="612"/>
      <c r="C24" s="613"/>
      <c r="D24" s="617"/>
      <c r="E24" s="618"/>
      <c r="F24" s="618"/>
      <c r="G24" s="618"/>
      <c r="H24" s="618"/>
      <c r="I24" s="618"/>
      <c r="J24" s="618"/>
      <c r="K24" s="618"/>
      <c r="L24" s="618"/>
      <c r="M24" s="618"/>
      <c r="N24" s="623" t="s">
        <v>370</v>
      </c>
      <c r="O24" s="624"/>
      <c r="P24" s="629"/>
      <c r="Q24" s="629"/>
      <c r="R24" s="629"/>
      <c r="S24" s="629"/>
      <c r="T24" s="629"/>
      <c r="U24" s="629"/>
      <c r="V24" s="629"/>
      <c r="W24" s="629"/>
      <c r="X24" s="630"/>
    </row>
    <row r="25" spans="1:34" ht="32.25" customHeight="1" x14ac:dyDescent="0.2">
      <c r="A25" s="611"/>
      <c r="B25" s="612"/>
      <c r="C25" s="613"/>
      <c r="D25" s="619"/>
      <c r="E25" s="620"/>
      <c r="F25" s="620"/>
      <c r="G25" s="620"/>
      <c r="H25" s="620"/>
      <c r="I25" s="620"/>
      <c r="J25" s="620"/>
      <c r="K25" s="620"/>
      <c r="L25" s="620"/>
      <c r="M25" s="620"/>
      <c r="N25" s="625"/>
      <c r="O25" s="626"/>
      <c r="P25" s="631"/>
      <c r="Q25" s="631"/>
      <c r="R25" s="631"/>
      <c r="S25" s="631"/>
      <c r="T25" s="631"/>
      <c r="U25" s="631"/>
      <c r="V25" s="631"/>
      <c r="W25" s="631"/>
      <c r="X25" s="632"/>
    </row>
    <row r="26" spans="1:34" ht="32.25" customHeight="1" x14ac:dyDescent="0.2">
      <c r="A26" s="614"/>
      <c r="B26" s="615"/>
      <c r="C26" s="616"/>
      <c r="D26" s="621"/>
      <c r="E26" s="622"/>
      <c r="F26" s="622"/>
      <c r="G26" s="622"/>
      <c r="H26" s="622"/>
      <c r="I26" s="622"/>
      <c r="J26" s="622"/>
      <c r="K26" s="622"/>
      <c r="L26" s="622"/>
      <c r="M26" s="622"/>
      <c r="N26" s="627"/>
      <c r="O26" s="628"/>
      <c r="P26" s="633"/>
      <c r="Q26" s="633"/>
      <c r="R26" s="633"/>
      <c r="S26" s="633"/>
      <c r="T26" s="633"/>
      <c r="U26" s="633"/>
      <c r="V26" s="633"/>
      <c r="W26" s="633"/>
      <c r="X26" s="634"/>
    </row>
    <row r="27" spans="1:34" s="285" customFormat="1" ht="19.5" customHeight="1" x14ac:dyDescent="0.2">
      <c r="A27" s="635" t="s">
        <v>371</v>
      </c>
      <c r="B27" s="636"/>
      <c r="C27" s="637"/>
      <c r="D27" s="644" t="s">
        <v>372</v>
      </c>
      <c r="E27" s="645"/>
      <c r="F27" s="645"/>
      <c r="G27" s="645"/>
      <c r="H27" s="645"/>
      <c r="I27" s="645"/>
      <c r="J27" s="645"/>
      <c r="K27" s="645"/>
      <c r="L27" s="645"/>
      <c r="M27" s="645"/>
      <c r="N27" s="645"/>
      <c r="O27" s="645"/>
      <c r="P27" s="645"/>
      <c r="Q27" s="645"/>
      <c r="R27" s="645"/>
      <c r="S27" s="645"/>
      <c r="T27" s="645"/>
      <c r="U27" s="645"/>
      <c r="V27" s="645"/>
      <c r="W27" s="645"/>
      <c r="X27" s="646"/>
    </row>
    <row r="28" spans="1:34" s="285" customFormat="1" ht="19.5" customHeight="1" x14ac:dyDescent="0.2">
      <c r="A28" s="638"/>
      <c r="B28" s="639"/>
      <c r="C28" s="640"/>
      <c r="D28" s="286" t="s">
        <v>373</v>
      </c>
      <c r="E28" s="593"/>
      <c r="F28" s="593"/>
      <c r="G28" s="593"/>
      <c r="H28" s="593"/>
      <c r="I28" s="593"/>
      <c r="J28" s="593"/>
      <c r="K28" s="593"/>
      <c r="L28" s="593"/>
      <c r="M28" s="593"/>
      <c r="N28" s="594"/>
      <c r="O28" s="594"/>
      <c r="P28" s="594"/>
      <c r="Q28" s="594"/>
      <c r="R28" s="594"/>
      <c r="S28" s="594"/>
      <c r="T28" s="594"/>
      <c r="U28" s="594"/>
      <c r="V28" s="594"/>
      <c r="W28" s="595"/>
      <c r="X28" s="170" t="s">
        <v>21</v>
      </c>
    </row>
    <row r="29" spans="1:34" s="285" customFormat="1" ht="19.5" customHeight="1" x14ac:dyDescent="0.2">
      <c r="A29" s="638"/>
      <c r="B29" s="639"/>
      <c r="C29" s="640"/>
      <c r="D29" s="286" t="s">
        <v>374</v>
      </c>
      <c r="E29" s="593"/>
      <c r="F29" s="593"/>
      <c r="G29" s="593"/>
      <c r="H29" s="593"/>
      <c r="I29" s="593"/>
      <c r="J29" s="593"/>
      <c r="K29" s="593"/>
      <c r="L29" s="593"/>
      <c r="M29" s="593"/>
      <c r="N29" s="594"/>
      <c r="O29" s="594"/>
      <c r="P29" s="594"/>
      <c r="Q29" s="594"/>
      <c r="R29" s="594"/>
      <c r="S29" s="594"/>
      <c r="T29" s="594"/>
      <c r="U29" s="594"/>
      <c r="V29" s="594"/>
      <c r="W29" s="595"/>
      <c r="X29" s="170" t="s">
        <v>21</v>
      </c>
    </row>
    <row r="30" spans="1:34" s="285" customFormat="1" ht="19.5" customHeight="1" x14ac:dyDescent="0.2">
      <c r="A30" s="638"/>
      <c r="B30" s="639"/>
      <c r="C30" s="640"/>
      <c r="D30" s="286" t="s">
        <v>375</v>
      </c>
      <c r="E30" s="593"/>
      <c r="F30" s="593"/>
      <c r="G30" s="593"/>
      <c r="H30" s="593"/>
      <c r="I30" s="593"/>
      <c r="J30" s="593"/>
      <c r="K30" s="593"/>
      <c r="L30" s="593"/>
      <c r="M30" s="593"/>
      <c r="N30" s="594"/>
      <c r="O30" s="594"/>
      <c r="P30" s="594"/>
      <c r="Q30" s="594"/>
      <c r="R30" s="594"/>
      <c r="S30" s="594"/>
      <c r="T30" s="594"/>
      <c r="U30" s="594"/>
      <c r="V30" s="594"/>
      <c r="W30" s="595"/>
      <c r="X30" s="170" t="s">
        <v>21</v>
      </c>
      <c r="AA30" s="287"/>
      <c r="AB30" s="287"/>
    </row>
    <row r="31" spans="1:34" s="285" customFormat="1" ht="19.5" customHeight="1" x14ac:dyDescent="0.2">
      <c r="A31" s="638"/>
      <c r="B31" s="639"/>
      <c r="C31" s="640"/>
      <c r="D31" s="596" t="s">
        <v>376</v>
      </c>
      <c r="E31" s="597"/>
      <c r="F31" s="597"/>
      <c r="G31" s="597"/>
      <c r="H31" s="597"/>
      <c r="I31" s="597"/>
      <c r="J31" s="597"/>
      <c r="K31" s="597"/>
      <c r="L31" s="597"/>
      <c r="M31" s="597"/>
      <c r="N31" s="597"/>
      <c r="O31" s="597"/>
      <c r="P31" s="597"/>
      <c r="Q31" s="597"/>
      <c r="R31" s="597"/>
      <c r="S31" s="597"/>
      <c r="T31" s="597"/>
      <c r="U31" s="597"/>
      <c r="V31" s="597"/>
      <c r="W31" s="597"/>
      <c r="X31" s="598"/>
      <c r="AA31" s="287"/>
      <c r="AB31" s="287"/>
    </row>
    <row r="32" spans="1:34" s="285" customFormat="1" ht="19.5" customHeight="1" x14ac:dyDescent="0.2">
      <c r="A32" s="641"/>
      <c r="B32" s="642"/>
      <c r="C32" s="643"/>
      <c r="D32" s="599"/>
      <c r="E32" s="600"/>
      <c r="F32" s="600"/>
      <c r="G32" s="600"/>
      <c r="H32" s="600"/>
      <c r="I32" s="600"/>
      <c r="J32" s="600"/>
      <c r="K32" s="600"/>
      <c r="L32" s="600"/>
      <c r="M32" s="600"/>
      <c r="N32" s="600"/>
      <c r="O32" s="600"/>
      <c r="P32" s="600"/>
      <c r="Q32" s="600"/>
      <c r="R32" s="600"/>
      <c r="S32" s="600"/>
      <c r="T32" s="600"/>
      <c r="U32" s="600"/>
      <c r="V32" s="600"/>
      <c r="W32" s="601"/>
      <c r="X32" s="288" t="s">
        <v>21</v>
      </c>
    </row>
    <row r="33" spans="1:24" x14ac:dyDescent="0.2">
      <c r="A33" s="272" t="s">
        <v>377</v>
      </c>
    </row>
    <row r="34" spans="1:24" ht="15" customHeight="1" x14ac:dyDescent="0.2">
      <c r="A34" s="274" t="s">
        <v>378</v>
      </c>
      <c r="B34" s="274"/>
    </row>
    <row r="35" spans="1:24" ht="15" customHeight="1" x14ac:dyDescent="0.2">
      <c r="A35" s="289"/>
      <c r="B35" s="602" t="s">
        <v>379</v>
      </c>
      <c r="C35" s="602"/>
      <c r="D35" s="602"/>
      <c r="E35" s="602"/>
      <c r="F35" s="602"/>
      <c r="G35" s="602"/>
      <c r="H35" s="602"/>
      <c r="I35" s="602"/>
      <c r="J35" s="602"/>
      <c r="K35" s="602"/>
      <c r="L35" s="602"/>
      <c r="M35" s="602"/>
      <c r="N35" s="602"/>
      <c r="O35" s="602"/>
      <c r="P35" s="602"/>
      <c r="Q35" s="602"/>
      <c r="R35" s="602"/>
      <c r="S35" s="602"/>
      <c r="T35" s="602"/>
      <c r="U35" s="602"/>
      <c r="V35" s="602"/>
      <c r="W35" s="602"/>
    </row>
    <row r="36" spans="1:24" ht="32.25" customHeight="1" x14ac:dyDescent="0.2">
      <c r="A36" s="587" t="s">
        <v>329</v>
      </c>
      <c r="B36" s="588"/>
      <c r="C36" s="588"/>
      <c r="D36" s="603"/>
      <c r="E36" s="604"/>
      <c r="F36" s="604"/>
      <c r="G36" s="604"/>
      <c r="H36" s="604"/>
      <c r="I36" s="604"/>
      <c r="J36" s="604"/>
      <c r="K36" s="604"/>
      <c r="L36" s="604"/>
      <c r="M36" s="605"/>
      <c r="N36" s="606" t="s">
        <v>380</v>
      </c>
      <c r="O36" s="607"/>
      <c r="P36" s="608" t="s">
        <v>381</v>
      </c>
      <c r="Q36" s="609"/>
      <c r="R36" s="609"/>
      <c r="S36" s="609"/>
      <c r="T36" s="609"/>
      <c r="U36" s="609"/>
      <c r="V36" s="609"/>
      <c r="W36" s="609"/>
      <c r="X36" s="610"/>
    </row>
    <row r="37" spans="1:24" ht="35.1" customHeight="1" x14ac:dyDescent="0.2">
      <c r="A37" s="587" t="s">
        <v>382</v>
      </c>
      <c r="B37" s="588"/>
      <c r="C37" s="589"/>
      <c r="D37" s="290" t="s">
        <v>334</v>
      </c>
      <c r="E37" s="590"/>
      <c r="F37" s="590"/>
      <c r="G37" s="590"/>
      <c r="H37" s="590"/>
      <c r="I37" s="591"/>
      <c r="J37" s="591"/>
      <c r="K37" s="591"/>
      <c r="L37" s="591"/>
      <c r="M37" s="591"/>
      <c r="N37" s="591"/>
      <c r="O37" s="591"/>
      <c r="P37" s="591"/>
      <c r="Q37" s="591"/>
      <c r="R37" s="591"/>
      <c r="S37" s="591"/>
      <c r="T37" s="591"/>
      <c r="U37" s="591"/>
      <c r="V37" s="591"/>
      <c r="W37" s="591"/>
      <c r="X37" s="592"/>
    </row>
    <row r="38" spans="1:24" x14ac:dyDescent="0.2">
      <c r="C38" s="291"/>
      <c r="D38" s="291"/>
      <c r="E38" s="291"/>
      <c r="F38" s="291"/>
      <c r="G38" s="291"/>
      <c r="H38" s="291"/>
      <c r="I38" s="291"/>
      <c r="J38" s="291"/>
      <c r="K38" s="291"/>
      <c r="L38" s="291"/>
      <c r="M38" s="291"/>
      <c r="N38" s="291"/>
      <c r="O38" s="291"/>
      <c r="P38" s="291"/>
      <c r="Q38" s="291"/>
      <c r="R38" s="291"/>
      <c r="S38" s="291"/>
      <c r="T38" s="291"/>
      <c r="U38" s="291"/>
      <c r="V38" s="291"/>
      <c r="W38" s="291"/>
      <c r="X38" s="291"/>
    </row>
  </sheetData>
  <sheetProtection algorithmName="SHA-512" hashValue="q4SbpUm6E3CgIvr7Ep6u2TcY0OmLFXAsW+wFYW3e4Qk2/mAmcVb/j6KpqA9ThN42yEXeEan4L3zkkrsVWWYN7Q==" saltValue="vUpoRx6TIjxHYcsevZ+g6g==" spinCount="100000" sheet="1" objects="1" scenarios="1"/>
  <mergeCells count="110">
    <mergeCell ref="A5:C5"/>
    <mergeCell ref="D5:H5"/>
    <mergeCell ref="I5:M5"/>
    <mergeCell ref="P5:Q5"/>
    <mergeCell ref="R5:X5"/>
    <mergeCell ref="A6:C6"/>
    <mergeCell ref="E6:H6"/>
    <mergeCell ref="I6:X6"/>
    <mergeCell ref="A1:X1"/>
    <mergeCell ref="A3:C3"/>
    <mergeCell ref="D3:M3"/>
    <mergeCell ref="N3:O5"/>
    <mergeCell ref="P3:Q3"/>
    <mergeCell ref="R3:X3"/>
    <mergeCell ref="A4:C4"/>
    <mergeCell ref="D4:M4"/>
    <mergeCell ref="P4:Q4"/>
    <mergeCell ref="R4:X4"/>
    <mergeCell ref="A10:C10"/>
    <mergeCell ref="E10:H10"/>
    <mergeCell ref="I10:X10"/>
    <mergeCell ref="A11:C11"/>
    <mergeCell ref="D11:M11"/>
    <mergeCell ref="N11:O11"/>
    <mergeCell ref="P11:X11"/>
    <mergeCell ref="A7:C7"/>
    <mergeCell ref="D7:M7"/>
    <mergeCell ref="A8:C8"/>
    <mergeCell ref="E8:H8"/>
    <mergeCell ref="I8:X8"/>
    <mergeCell ref="A9:C9"/>
    <mergeCell ref="D9:M9"/>
    <mergeCell ref="N9:X9"/>
    <mergeCell ref="X16:X17"/>
    <mergeCell ref="F14:X14"/>
    <mergeCell ref="A15:C18"/>
    <mergeCell ref="D15:E16"/>
    <mergeCell ref="F15:F16"/>
    <mergeCell ref="G15:H16"/>
    <mergeCell ref="I15:I16"/>
    <mergeCell ref="J15:J16"/>
    <mergeCell ref="K15:K16"/>
    <mergeCell ref="L15:L16"/>
    <mergeCell ref="M15:M16"/>
    <mergeCell ref="A12:C14"/>
    <mergeCell ref="D12:E12"/>
    <mergeCell ref="F12:M12"/>
    <mergeCell ref="N12:O12"/>
    <mergeCell ref="P12:X12"/>
    <mergeCell ref="D13:E13"/>
    <mergeCell ref="F13:M13"/>
    <mergeCell ref="N13:O13"/>
    <mergeCell ref="P13:X13"/>
    <mergeCell ref="D14:E14"/>
    <mergeCell ref="L17:L18"/>
    <mergeCell ref="M17:M18"/>
    <mergeCell ref="P18:R18"/>
    <mergeCell ref="S18:W18"/>
    <mergeCell ref="A19:C19"/>
    <mergeCell ref="D19:E19"/>
    <mergeCell ref="F19:M19"/>
    <mergeCell ref="N19:O19"/>
    <mergeCell ref="P19:Q19"/>
    <mergeCell ref="S19:T19"/>
    <mergeCell ref="D17:E18"/>
    <mergeCell ref="F17:F18"/>
    <mergeCell ref="G17:H18"/>
    <mergeCell ref="I17:I18"/>
    <mergeCell ref="J17:J18"/>
    <mergeCell ref="K17:K18"/>
    <mergeCell ref="N15:O18"/>
    <mergeCell ref="P15:R15"/>
    <mergeCell ref="S15:W15"/>
    <mergeCell ref="P16:R17"/>
    <mergeCell ref="S16:W17"/>
    <mergeCell ref="A21:C22"/>
    <mergeCell ref="D21:M22"/>
    <mergeCell ref="N21:O22"/>
    <mergeCell ref="P21:X22"/>
    <mergeCell ref="A23:C23"/>
    <mergeCell ref="D23:X23"/>
    <mergeCell ref="U19:W19"/>
    <mergeCell ref="A20:C20"/>
    <mergeCell ref="D20:E20"/>
    <mergeCell ref="F20:M20"/>
    <mergeCell ref="N20:O20"/>
    <mergeCell ref="P20:Q20"/>
    <mergeCell ref="R20:X20"/>
    <mergeCell ref="A24:C26"/>
    <mergeCell ref="D24:M26"/>
    <mergeCell ref="N24:O26"/>
    <mergeCell ref="P24:X26"/>
    <mergeCell ref="A27:C32"/>
    <mergeCell ref="D27:X27"/>
    <mergeCell ref="E28:M28"/>
    <mergeCell ref="N28:W28"/>
    <mergeCell ref="E29:M29"/>
    <mergeCell ref="N29:W29"/>
    <mergeCell ref="A37:C37"/>
    <mergeCell ref="E37:H37"/>
    <mergeCell ref="I37:X37"/>
    <mergeCell ref="E30:M30"/>
    <mergeCell ref="N30:W30"/>
    <mergeCell ref="D31:X31"/>
    <mergeCell ref="D32:W32"/>
    <mergeCell ref="B35:W35"/>
    <mergeCell ref="A36:C36"/>
    <mergeCell ref="D36:M36"/>
    <mergeCell ref="N36:O36"/>
    <mergeCell ref="P36:X36"/>
  </mergeCells>
  <phoneticPr fontId="2"/>
  <dataValidations xWindow="190" yWindow="592" count="14">
    <dataValidation allowBlank="1" showInputMessage="1" showErrorMessage="1" prompt="募集要項56ページ_x000a_補足2 「産業分類表」の_x000a_「統合大分類」の_x000a_「部門名」が反映されます" sqref="R20:X20 F20:M20" xr:uid="{AA4D0492-2C6C-4C1E-ABDF-1812F9AFA884}"/>
    <dataValidation allowBlank="1" showErrorMessage="1" sqref="P16 S15 Y22" xr:uid="{BA9F104B-2C7D-4A8F-9CC8-FADAF584964C}"/>
    <dataValidation allowBlank="1" showInputMessage="1" showErrorMessage="1" prompt="登記簿謄本（履歴事項全部証明書）の額と同じ金額を記入してください" sqref="S16:W17" xr:uid="{1BDB384A-6A60-4664-9815-7D08E03FB469}"/>
    <dataValidation allowBlank="1" showInputMessage="1" showErrorMessage="1" prompt="監査役のカウント漏れ注意" sqref="D19:E19" xr:uid="{C0062919-26F0-4514-84F6-BEFFE235755A}"/>
    <dataValidation allowBlank="1" showInputMessage="1" showErrorMessage="1" prompt="募集要項56ページ_x000a_補足2 「産業分類表」の_x000a_「統合中分類」の_x000a_「部門名」を_x000a_記入してください" sqref="P21:X22 D21:M22" xr:uid="{2505EF08-60C7-45EF-B402-D1B2F7AB741D}"/>
    <dataValidation allowBlank="1" showInputMessage="1" showErrorMessage="1" prompt="募集要項２７ページ　補足２の「統合中分類」の「部門名」を記入してください" sqref="Y21" xr:uid="{A3CB01D3-114E-49D4-A104-525C45D49D62}"/>
    <dataValidation allowBlank="1" showInputMessage="1" showErrorMessage="1" promptTitle="事業の実施場所" prompt="事業の実施場所とは、_x000a_実際に事業を行う場所であり_x000a_本事業の購入物や成果物、_x000a_商取引の証憑類が_x000a_確認できる場所を言います" sqref="D36:M36" xr:uid="{D8313752-48B4-4C9A-9C91-410EB55C779F}"/>
    <dataValidation allowBlank="1" showInputMessage="1" showErrorMessage="1" promptTitle="－を入れずに入力してください" prompt="「101-0022」の場合_x000a_「1010022」を入力してください" sqref="E6:H6 E8:H8 E10:H10 E37:H37" xr:uid="{8C83477A-31C2-4157-A6B9-6F5E4DD8FB8D}"/>
    <dataValidation allowBlank="1" showInputMessage="1" showErrorMessage="1" promptTitle="取引先名" sqref="E28:M30" xr:uid="{7DEAD664-91B7-447A-98DE-801FD860825E}"/>
    <dataValidation allowBlank="1" showInputMessage="1" showErrorMessage="1" promptTitle="取引先別年間売上高" prompt="千円未満切り捨て" sqref="N28:W30" xr:uid="{16E3AF64-2E50-40ED-ADAC-EC32D0379C2B}"/>
    <dataValidation allowBlank="1" showInputMessage="1" showErrorMessage="1" promptTitle="自社全体の年間売上高" prompt="直近の損益計算書の_x000a_売上高を記入_x000a_千円未満切り捨て" sqref="D32:W32" xr:uid="{CB4438FE-7DB3-4C34-AEC2-7525DEA44C92}"/>
    <dataValidation type="list" allowBlank="1" showInputMessage="1" showErrorMessage="1" promptTitle="組織形態" prompt="令和8年5月1日_x000a_時点の申請形態を_x000a_選択してください" sqref="D5:H5" xr:uid="{29F662F1-1EEC-4B74-BEEA-3709648008B6}">
      <formula1>"法人,個人"</formula1>
    </dataValidation>
    <dataValidation type="list" allowBlank="1" showInputMessage="1" showErrorMessage="1" promptTitle="創業年" prompt="令和8年5月1日_x000a_時点の状況を_x000a_選択してください" sqref="I5:M5" xr:uid="{18F2CFDC-2BF5-411A-B260-1206232AC917}">
      <formula1>"創業１年未満,創業１年以上,創業10年以上,創業30年以上,"</formula1>
    </dataValidation>
    <dataValidation imeMode="disabled" allowBlank="1" showInputMessage="1" showErrorMessage="1" sqref="N36" xr:uid="{714CC7CF-F535-4856-A3E8-E58F55AEC3FC}"/>
  </dataValidations>
  <pageMargins left="0.70866141732283472" right="0.70866141732283472" top="0.74803149606299213" bottom="0.74803149606299213" header="0.31496062992125984" footer="0.31496062992125984"/>
  <pageSetup paperSize="9" scale="95" fitToWidth="0" orientation="portrait" r:id="rId1"/>
  <headerFooter>
    <oddFooter>&amp;R&amp;A</oddFooter>
  </headerFooter>
  <extLst>
    <ext xmlns:x14="http://schemas.microsoft.com/office/spreadsheetml/2009/9/main" uri="{CCE6A557-97BC-4b89-ADB6-D9C93CAAB3DF}">
      <x14:dataValidations xmlns:xm="http://schemas.microsoft.com/office/excel/2006/main" xWindow="190" yWindow="592" count="1">
        <x14:dataValidation type="list" showInputMessage="1" showErrorMessage="1" promptTitle="産業分類表から選択してください" prompt="募集要項56ページ_x000a_補足2 「産業分類表」の_x000a_「統合大分類」の_x000a_「分類コード」を記入してください" xr:uid="{7812A6D4-AF20-4FE9-9E62-23E5338A2D7D}">
          <x14:formula1>
            <xm:f>【補足2】産業分類表!$I$4:$I$43</xm:f>
          </x14:formula1>
          <xm:sqref>P20:Q20 D20:E20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18266-79E3-4803-BEDF-A17D1E4FFD2F}">
  <sheetPr>
    <tabColor theme="8"/>
  </sheetPr>
  <dimension ref="A1:G57"/>
  <sheetViews>
    <sheetView showGridLines="0" view="pageBreakPreview" zoomScaleNormal="80" zoomScaleSheetLayoutView="100" workbookViewId="0">
      <selection activeCell="A22" sqref="B22:AF22"/>
    </sheetView>
  </sheetViews>
  <sheetFormatPr defaultColWidth="9" defaultRowHeight="13.2" x14ac:dyDescent="0.2"/>
  <cols>
    <col min="1" max="1" width="7" style="272" customWidth="1"/>
    <col min="2" max="2" width="15" style="272" customWidth="1"/>
    <col min="3" max="3" width="16.88671875" style="272" customWidth="1"/>
    <col min="4" max="4" width="20.109375" style="272" customWidth="1"/>
    <col min="5" max="5" width="12.77734375" style="272" customWidth="1"/>
    <col min="6" max="6" width="7.109375" style="272" customWidth="1"/>
    <col min="7" max="7" width="8.77734375" style="272" customWidth="1"/>
    <col min="8" max="8" width="1.21875" style="272" customWidth="1"/>
    <col min="9" max="9" width="3.109375" style="272" customWidth="1"/>
    <col min="10" max="16384" width="9" style="272"/>
  </cols>
  <sheetData>
    <row r="1" spans="1:7" ht="30" customHeight="1" x14ac:dyDescent="0.2">
      <c r="A1" s="274" t="s">
        <v>383</v>
      </c>
    </row>
    <row r="2" spans="1:7" ht="15.75" customHeight="1" x14ac:dyDescent="0.2">
      <c r="A2" s="819" t="s">
        <v>384</v>
      </c>
      <c r="B2" s="819"/>
      <c r="C2" s="819"/>
      <c r="D2" s="819"/>
      <c r="E2" s="819"/>
      <c r="F2" s="819"/>
      <c r="G2" s="819"/>
    </row>
    <row r="3" spans="1:7" ht="30" customHeight="1" x14ac:dyDescent="0.2">
      <c r="A3" s="292" t="s">
        <v>385</v>
      </c>
      <c r="B3" s="820" t="s">
        <v>386</v>
      </c>
      <c r="C3" s="821"/>
      <c r="D3" s="821"/>
      <c r="E3" s="821"/>
      <c r="F3" s="821"/>
      <c r="G3" s="822"/>
    </row>
    <row r="4" spans="1:7" ht="25.5" customHeight="1" x14ac:dyDescent="0.2">
      <c r="A4" s="473"/>
      <c r="B4" s="748"/>
      <c r="C4" s="749"/>
      <c r="D4" s="749"/>
      <c r="E4" s="749"/>
      <c r="F4" s="749"/>
      <c r="G4" s="753"/>
    </row>
    <row r="5" spans="1:7" ht="25.5" customHeight="1" x14ac:dyDescent="0.2">
      <c r="A5" s="474"/>
      <c r="B5" s="756"/>
      <c r="C5" s="757"/>
      <c r="D5" s="757"/>
      <c r="E5" s="757"/>
      <c r="F5" s="757"/>
      <c r="G5" s="761"/>
    </row>
    <row r="6" spans="1:7" ht="25.5" customHeight="1" x14ac:dyDescent="0.2">
      <c r="A6" s="474"/>
      <c r="B6" s="823"/>
      <c r="C6" s="824"/>
      <c r="D6" s="824"/>
      <c r="E6" s="824"/>
      <c r="F6" s="824"/>
      <c r="G6" s="825"/>
    </row>
    <row r="7" spans="1:7" ht="26.25" customHeight="1" x14ac:dyDescent="0.2">
      <c r="A7" s="474"/>
      <c r="B7" s="826"/>
      <c r="C7" s="827"/>
      <c r="D7" s="827"/>
      <c r="E7" s="827"/>
      <c r="F7" s="827"/>
      <c r="G7" s="828"/>
    </row>
    <row r="8" spans="1:7" ht="25.5" customHeight="1" x14ac:dyDescent="0.2">
      <c r="A8" s="474"/>
      <c r="B8" s="790"/>
      <c r="C8" s="777"/>
      <c r="D8" s="777"/>
      <c r="E8" s="777"/>
      <c r="F8" s="777"/>
      <c r="G8" s="778"/>
    </row>
    <row r="9" spans="1:7" x14ac:dyDescent="0.2">
      <c r="A9" s="291"/>
    </row>
    <row r="10" spans="1:7" ht="30" customHeight="1" x14ac:dyDescent="0.2">
      <c r="A10" s="274" t="s">
        <v>387</v>
      </c>
    </row>
    <row r="11" spans="1:7" ht="20.100000000000001" customHeight="1" x14ac:dyDescent="0.2">
      <c r="A11" s="829" t="s">
        <v>388</v>
      </c>
      <c r="B11" s="829"/>
      <c r="C11" s="829"/>
      <c r="D11" s="829"/>
      <c r="E11" s="829"/>
      <c r="F11" s="829"/>
      <c r="G11" s="829"/>
    </row>
    <row r="12" spans="1:7" ht="20.100000000000001" customHeight="1" x14ac:dyDescent="0.2">
      <c r="A12" s="829"/>
      <c r="B12" s="829"/>
      <c r="C12" s="829"/>
      <c r="D12" s="829"/>
      <c r="E12" s="829"/>
      <c r="F12" s="829"/>
      <c r="G12" s="829"/>
    </row>
    <row r="13" spans="1:7" ht="30" customHeight="1" x14ac:dyDescent="0.2">
      <c r="A13" s="293" t="s">
        <v>389</v>
      </c>
      <c r="B13" s="294" t="s">
        <v>390</v>
      </c>
      <c r="C13" s="294" t="s">
        <v>391</v>
      </c>
      <c r="D13" s="294" t="s">
        <v>392</v>
      </c>
      <c r="E13" s="294" t="s">
        <v>393</v>
      </c>
      <c r="F13" s="295" t="s">
        <v>394</v>
      </c>
      <c r="G13" s="295" t="s">
        <v>395</v>
      </c>
    </row>
    <row r="14" spans="1:7" ht="30" customHeight="1" x14ac:dyDescent="0.2">
      <c r="A14" s="473"/>
      <c r="B14" s="181"/>
      <c r="C14" s="180"/>
      <c r="D14" s="180"/>
      <c r="E14" s="173"/>
      <c r="F14" s="174"/>
      <c r="G14" s="175"/>
    </row>
    <row r="15" spans="1:7" ht="30" customHeight="1" x14ac:dyDescent="0.2">
      <c r="A15" s="474"/>
      <c r="B15" s="181"/>
      <c r="C15" s="180"/>
      <c r="D15" s="180"/>
      <c r="E15" s="173"/>
      <c r="F15" s="176"/>
      <c r="G15" s="177"/>
    </row>
    <row r="16" spans="1:7" ht="30" customHeight="1" x14ac:dyDescent="0.2">
      <c r="A16" s="474"/>
      <c r="B16" s="181"/>
      <c r="C16" s="180"/>
      <c r="D16" s="180"/>
      <c r="E16" s="173"/>
      <c r="F16" s="176"/>
      <c r="G16" s="177"/>
    </row>
    <row r="17" spans="1:7" ht="30" customHeight="1" x14ac:dyDescent="0.2">
      <c r="A17" s="474"/>
      <c r="B17" s="181"/>
      <c r="C17" s="180"/>
      <c r="D17" s="180"/>
      <c r="E17" s="173"/>
      <c r="F17" s="176"/>
      <c r="G17" s="177"/>
    </row>
    <row r="18" spans="1:7" ht="30" customHeight="1" x14ac:dyDescent="0.2">
      <c r="A18" s="474"/>
      <c r="B18" s="438"/>
      <c r="C18" s="439"/>
      <c r="D18" s="439"/>
      <c r="E18" s="440"/>
      <c r="F18" s="178"/>
      <c r="G18" s="179"/>
    </row>
    <row r="20" spans="1:7" ht="30" customHeight="1" x14ac:dyDescent="0.2">
      <c r="A20" s="274" t="s">
        <v>396</v>
      </c>
    </row>
    <row r="21" spans="1:7" ht="30" customHeight="1" x14ac:dyDescent="0.2">
      <c r="A21" s="830" t="s">
        <v>397</v>
      </c>
      <c r="B21" s="830"/>
      <c r="C21" s="830"/>
      <c r="D21" s="830"/>
      <c r="E21" s="830"/>
      <c r="F21" s="830"/>
      <c r="G21" s="830"/>
    </row>
    <row r="22" spans="1:7" ht="30" customHeight="1" x14ac:dyDescent="0.2">
      <c r="A22" s="296" t="s">
        <v>389</v>
      </c>
      <c r="B22" s="831" t="s">
        <v>398</v>
      </c>
      <c r="C22" s="832"/>
      <c r="D22" s="833"/>
      <c r="E22" s="831" t="s">
        <v>399</v>
      </c>
      <c r="F22" s="832"/>
      <c r="G22" s="834"/>
    </row>
    <row r="23" spans="1:7" ht="30" customHeight="1" x14ac:dyDescent="0.2">
      <c r="A23" s="473"/>
      <c r="B23" s="817"/>
      <c r="C23" s="817"/>
      <c r="D23" s="817"/>
      <c r="E23" s="817"/>
      <c r="F23" s="817"/>
      <c r="G23" s="818"/>
    </row>
    <row r="24" spans="1:7" ht="30" customHeight="1" x14ac:dyDescent="0.2">
      <c r="A24" s="474"/>
      <c r="B24" s="813"/>
      <c r="C24" s="813"/>
      <c r="D24" s="813"/>
      <c r="E24" s="813"/>
      <c r="F24" s="813"/>
      <c r="G24" s="814"/>
    </row>
    <row r="25" spans="1:7" ht="30" customHeight="1" x14ac:dyDescent="0.2">
      <c r="A25" s="474"/>
      <c r="B25" s="815"/>
      <c r="C25" s="815"/>
      <c r="D25" s="815"/>
      <c r="E25" s="815"/>
      <c r="F25" s="815"/>
      <c r="G25" s="816"/>
    </row>
    <row r="26" spans="1:7" ht="30" customHeight="1" x14ac:dyDescent="0.2">
      <c r="A26" s="474"/>
      <c r="B26" s="815"/>
      <c r="C26" s="815"/>
      <c r="D26" s="815"/>
      <c r="E26" s="815"/>
      <c r="F26" s="815"/>
      <c r="G26" s="816"/>
    </row>
    <row r="27" spans="1:7" ht="30" customHeight="1" x14ac:dyDescent="0.2">
      <c r="A27" s="475"/>
      <c r="B27" s="811"/>
      <c r="C27" s="811"/>
      <c r="D27" s="811"/>
      <c r="E27" s="811"/>
      <c r="F27" s="811"/>
      <c r="G27" s="812"/>
    </row>
    <row r="28" spans="1:7" x14ac:dyDescent="0.2">
      <c r="A28" s="273"/>
      <c r="B28" s="273"/>
      <c r="C28" s="273"/>
      <c r="D28" s="273"/>
      <c r="E28" s="273"/>
      <c r="F28" s="273"/>
      <c r="G28" s="273"/>
    </row>
    <row r="29" spans="1:7" ht="12" customHeight="1" x14ac:dyDescent="0.2"/>
    <row r="30" spans="1:7" ht="12" customHeight="1" x14ac:dyDescent="0.2"/>
    <row r="31" spans="1:7" ht="12" customHeight="1" x14ac:dyDescent="0.2"/>
    <row r="32" spans="1:7"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sheetData>
  <sheetProtection algorithmName="SHA-512" hashValue="lSWifJZ403aAihdkxqN9YJyIlPoOfnNByqNdhf4yVt/EefRbb3DdeK/kt4mwT4HyFqT+NE2f/XFZrXNBafrsuA==" saltValue="QYr7AYw6noll7RBsH/CDdg==" spinCount="100000" sheet="1" objects="1" scenarios="1"/>
  <mergeCells count="21">
    <mergeCell ref="B23:D23"/>
    <mergeCell ref="E23:G23"/>
    <mergeCell ref="A2:G2"/>
    <mergeCell ref="B3:G3"/>
    <mergeCell ref="B4:G4"/>
    <mergeCell ref="B5:G5"/>
    <mergeCell ref="B6:G6"/>
    <mergeCell ref="B7:G7"/>
    <mergeCell ref="B8:G8"/>
    <mergeCell ref="A11:G12"/>
    <mergeCell ref="A21:G21"/>
    <mergeCell ref="B22:D22"/>
    <mergeCell ref="E22:G22"/>
    <mergeCell ref="B27:D27"/>
    <mergeCell ref="E27:G27"/>
    <mergeCell ref="B24:D24"/>
    <mergeCell ref="E24:G24"/>
    <mergeCell ref="B25:D25"/>
    <mergeCell ref="E25:G25"/>
    <mergeCell ref="B26:D26"/>
    <mergeCell ref="E26:G26"/>
  </mergeCells>
  <phoneticPr fontId="2"/>
  <dataValidations count="5">
    <dataValidation allowBlank="1" showInputMessage="1" showErrorMessage="1" prompt="公社ニューマーケット開拓支援事業、_x000a_東京都トライアル発注認定制度、_x000a_経営革新計画承認など、_x000a_公社または東京都による支援を_x000a_受けた場合について記入してください。_x000a_補助金または助成金については、_x000a_次の３(２)．に記入してください。" sqref="B4:G8" xr:uid="{A073C9EC-99C8-4AA5-BBB1-D442BBD997D1}"/>
    <dataValidation type="list" allowBlank="1" showInputMessage="1" showErrorMessage="1" sqref="F14:F18" xr:uid="{1F395F70-32F8-41A8-BD9A-C1E1E22A11F5}">
      <formula1>"あり,なし"</formula1>
    </dataValidation>
    <dataValidation type="list" allowBlank="1" showErrorMessage="1" sqref="G14:G18" xr:uid="{39EDCF1E-8878-4522-9146-B9C176CA4E3E}">
      <formula1>"あり,なし"</formula1>
    </dataValidation>
    <dataValidation allowBlank="1" showErrorMessage="1" sqref="F13:G13" xr:uid="{F62ED63A-58CE-4610-945F-7FEB36985E0D}"/>
    <dataValidation type="list" allowBlank="1" showInputMessage="1" showErrorMessage="1" sqref="A4:A8 A14:A18 A23:A27" xr:uid="{1FCD3D81-1BA3-4E67-9F24-B21B66E6A449}">
      <formula1>"令和8,令和7,令和6,令和5,令和4,令和3"</formula1>
    </dataValidation>
  </dataValidations>
  <pageMargins left="0.70866141732283472" right="0.70866141732283472" top="0.74803149606299213" bottom="0.74803149606299213" header="0.31496062992125984" footer="0.31496062992125984"/>
  <pageSetup paperSize="9" orientation="portrait" r:id="rId1"/>
  <headerFooter>
    <oddFooter>&amp;R&amp;A</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8"/>
    <pageSetUpPr fitToPage="1"/>
  </sheetPr>
  <dimension ref="A1:AG40"/>
  <sheetViews>
    <sheetView showGridLines="0" view="pageBreakPreview" zoomScaleNormal="100" zoomScaleSheetLayoutView="100" workbookViewId="0">
      <selection activeCell="A22" sqref="B22:AF22"/>
    </sheetView>
  </sheetViews>
  <sheetFormatPr defaultColWidth="2.77734375" defaultRowHeight="18.899999999999999" customHeight="1" x14ac:dyDescent="0.2"/>
  <cols>
    <col min="1" max="1" width="2.21875" style="253" customWidth="1"/>
    <col min="2" max="2" width="3.88671875" style="253" bestFit="1" customWidth="1"/>
    <col min="3" max="29" width="2.77734375" style="253"/>
    <col min="30" max="32" width="2.21875" style="253" customWidth="1"/>
    <col min="33" max="33" width="4.77734375" style="253" customWidth="1"/>
    <col min="34" max="34" width="2.77734375" style="253" customWidth="1"/>
    <col min="35" max="38" width="2.77734375" style="253"/>
    <col min="39" max="40" width="2.77734375" style="253" customWidth="1"/>
    <col min="41" max="16384" width="2.77734375" style="253"/>
  </cols>
  <sheetData>
    <row r="1" spans="1:33" s="252" customFormat="1" ht="18.899999999999999" customHeight="1" x14ac:dyDescent="0.2">
      <c r="A1" s="297" t="s">
        <v>400</v>
      </c>
    </row>
    <row r="2" spans="1:33" ht="18.75" customHeight="1" x14ac:dyDescent="0.2">
      <c r="B2" s="897" t="s">
        <v>401</v>
      </c>
      <c r="C2" s="897"/>
      <c r="D2" s="897"/>
      <c r="E2" s="897"/>
      <c r="F2" s="897"/>
      <c r="G2" s="897"/>
      <c r="H2" s="897"/>
      <c r="I2" s="897"/>
      <c r="J2" s="897"/>
      <c r="K2" s="897"/>
      <c r="L2" s="897"/>
      <c r="M2" s="897"/>
      <c r="N2" s="897"/>
      <c r="O2" s="897"/>
      <c r="P2" s="897"/>
      <c r="Q2" s="897"/>
      <c r="R2" s="897"/>
      <c r="S2" s="897"/>
      <c r="T2" s="897"/>
      <c r="U2" s="897"/>
      <c r="V2" s="897"/>
      <c r="W2" s="897"/>
      <c r="X2" s="897"/>
      <c r="Y2" s="897"/>
      <c r="Z2" s="897"/>
      <c r="AA2" s="897"/>
      <c r="AB2" s="897"/>
      <c r="AC2" s="897"/>
      <c r="AD2" s="897"/>
      <c r="AE2" s="897"/>
      <c r="AF2" s="897"/>
      <c r="AG2" s="897"/>
    </row>
    <row r="3" spans="1:33" ht="18.899999999999999" customHeight="1" x14ac:dyDescent="0.2">
      <c r="B3" s="897" t="s">
        <v>402</v>
      </c>
      <c r="C3" s="897"/>
      <c r="D3" s="897"/>
      <c r="E3" s="897"/>
      <c r="F3" s="897"/>
      <c r="G3" s="897"/>
      <c r="H3" s="897"/>
      <c r="I3" s="897"/>
      <c r="J3" s="897"/>
      <c r="K3" s="897"/>
      <c r="L3" s="897"/>
      <c r="M3" s="897"/>
      <c r="N3" s="897"/>
      <c r="O3" s="897"/>
      <c r="P3" s="897"/>
      <c r="Q3" s="897"/>
      <c r="R3" s="897"/>
      <c r="S3" s="897"/>
      <c r="T3" s="897"/>
      <c r="U3" s="897"/>
      <c r="V3" s="897"/>
      <c r="W3" s="897"/>
      <c r="X3" s="897"/>
      <c r="Y3" s="897"/>
      <c r="Z3" s="897"/>
      <c r="AA3" s="897"/>
      <c r="AB3" s="897"/>
      <c r="AC3" s="897"/>
      <c r="AD3" s="897"/>
      <c r="AE3" s="897"/>
      <c r="AF3" s="897"/>
      <c r="AG3" s="897"/>
    </row>
    <row r="4" spans="1:33" ht="18.899999999999999" customHeight="1" x14ac:dyDescent="0.2">
      <c r="B4" s="897" t="s">
        <v>403</v>
      </c>
      <c r="C4" s="897"/>
      <c r="D4" s="897"/>
      <c r="E4" s="897"/>
      <c r="F4" s="897"/>
      <c r="G4" s="897"/>
      <c r="H4" s="897"/>
      <c r="I4" s="897"/>
      <c r="J4" s="897"/>
      <c r="K4" s="897"/>
      <c r="L4" s="897"/>
      <c r="M4" s="897"/>
      <c r="N4" s="897"/>
      <c r="O4" s="897"/>
      <c r="P4" s="897"/>
      <c r="Q4" s="897"/>
      <c r="R4" s="897"/>
      <c r="S4" s="897"/>
      <c r="T4" s="897"/>
      <c r="U4" s="897"/>
      <c r="V4" s="897"/>
      <c r="W4" s="897"/>
      <c r="X4" s="897"/>
      <c r="Y4" s="897"/>
      <c r="Z4" s="897"/>
      <c r="AA4" s="897"/>
      <c r="AB4" s="897"/>
      <c r="AC4" s="897"/>
      <c r="AD4" s="897"/>
      <c r="AE4" s="897"/>
      <c r="AF4" s="897"/>
      <c r="AG4" s="897"/>
    </row>
    <row r="5" spans="1:33" ht="18.899999999999999" customHeight="1" x14ac:dyDescent="0.2">
      <c r="B5" s="898" t="s">
        <v>404</v>
      </c>
      <c r="C5" s="898"/>
      <c r="D5" s="898"/>
      <c r="E5" s="898"/>
      <c r="F5" s="898"/>
      <c r="G5" s="898"/>
      <c r="H5" s="898"/>
      <c r="I5" s="898"/>
      <c r="J5" s="898"/>
      <c r="K5" s="898"/>
      <c r="L5" s="898"/>
      <c r="M5" s="898"/>
      <c r="N5" s="898"/>
      <c r="O5" s="898"/>
      <c r="P5" s="898"/>
      <c r="Q5" s="898"/>
      <c r="R5" s="898"/>
      <c r="S5" s="898"/>
      <c r="T5" s="898"/>
      <c r="U5" s="898"/>
      <c r="V5" s="898"/>
      <c r="W5" s="898"/>
      <c r="X5" s="898"/>
      <c r="Y5" s="898"/>
      <c r="Z5" s="898"/>
      <c r="AA5" s="898"/>
      <c r="AB5" s="898"/>
      <c r="AC5" s="898"/>
      <c r="AD5" s="898"/>
      <c r="AE5" s="898"/>
      <c r="AF5" s="898"/>
      <c r="AG5" s="898"/>
    </row>
    <row r="6" spans="1:33" ht="18.899999999999999" customHeight="1" x14ac:dyDescent="0.2">
      <c r="B6" s="897" t="s">
        <v>405</v>
      </c>
      <c r="C6" s="897"/>
      <c r="D6" s="897"/>
      <c r="E6" s="897"/>
      <c r="F6" s="897"/>
      <c r="G6" s="897"/>
      <c r="H6" s="897"/>
      <c r="I6" s="897"/>
      <c r="J6" s="897"/>
      <c r="K6" s="897"/>
      <c r="L6" s="897"/>
      <c r="M6" s="897"/>
      <c r="N6" s="897"/>
      <c r="O6" s="897"/>
      <c r="P6" s="897"/>
      <c r="Q6" s="897"/>
      <c r="R6" s="897"/>
      <c r="S6" s="897"/>
      <c r="T6" s="897"/>
      <c r="U6" s="897"/>
      <c r="V6" s="897"/>
      <c r="W6" s="897"/>
      <c r="X6" s="897"/>
      <c r="Y6" s="897"/>
      <c r="Z6" s="897"/>
      <c r="AA6" s="897"/>
      <c r="AB6" s="897"/>
      <c r="AC6" s="897"/>
      <c r="AD6" s="897"/>
      <c r="AE6" s="897"/>
      <c r="AF6" s="897"/>
      <c r="AG6" s="897"/>
    </row>
    <row r="7" spans="1:33" ht="9" customHeight="1" x14ac:dyDescent="0.2">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row>
    <row r="8" spans="1:33" ht="18.899999999999999" customHeight="1" x14ac:dyDescent="0.2">
      <c r="B8" s="299" t="s">
        <v>406</v>
      </c>
      <c r="C8" s="909" t="s">
        <v>407</v>
      </c>
      <c r="D8" s="909"/>
      <c r="E8" s="909" t="s">
        <v>408</v>
      </c>
      <c r="F8" s="909"/>
      <c r="G8" s="909" t="s">
        <v>409</v>
      </c>
      <c r="H8" s="909"/>
      <c r="I8" s="909"/>
      <c r="J8" s="909"/>
      <c r="K8" s="909"/>
      <c r="L8" s="909" t="s">
        <v>410</v>
      </c>
      <c r="M8" s="909"/>
      <c r="N8" s="909"/>
      <c r="O8" s="909"/>
      <c r="P8" s="909"/>
      <c r="Q8" s="909" t="s">
        <v>411</v>
      </c>
      <c r="R8" s="909"/>
      <c r="S8" s="909"/>
      <c r="T8" s="909"/>
      <c r="U8" s="909"/>
      <c r="V8" s="909"/>
      <c r="W8" s="909"/>
      <c r="X8" s="909"/>
      <c r="Y8" s="909"/>
      <c r="Z8" s="909" t="s">
        <v>412</v>
      </c>
      <c r="AA8" s="909"/>
      <c r="AB8" s="909"/>
      <c r="AC8" s="909"/>
      <c r="AD8" s="899" t="s">
        <v>413</v>
      </c>
      <c r="AE8" s="899"/>
      <c r="AF8" s="899"/>
      <c r="AG8" s="900"/>
    </row>
    <row r="9" spans="1:33" ht="18.899999999999999" customHeight="1" x14ac:dyDescent="0.2">
      <c r="B9" s="300">
        <v>1</v>
      </c>
      <c r="C9" s="901"/>
      <c r="D9" s="901"/>
      <c r="E9" s="901"/>
      <c r="F9" s="901"/>
      <c r="G9" s="902"/>
      <c r="H9" s="902"/>
      <c r="I9" s="902"/>
      <c r="J9" s="902"/>
      <c r="K9" s="902"/>
      <c r="L9" s="903"/>
      <c r="M9" s="903"/>
      <c r="N9" s="903"/>
      <c r="O9" s="903"/>
      <c r="P9" s="903"/>
      <c r="Q9" s="904"/>
      <c r="R9" s="904"/>
      <c r="S9" s="904"/>
      <c r="T9" s="904"/>
      <c r="U9" s="904"/>
      <c r="V9" s="904"/>
      <c r="W9" s="904"/>
      <c r="X9" s="904"/>
      <c r="Y9" s="904"/>
      <c r="Z9" s="905"/>
      <c r="AA9" s="905"/>
      <c r="AB9" s="905"/>
      <c r="AC9" s="905"/>
      <c r="AD9" s="906"/>
      <c r="AE9" s="907"/>
      <c r="AF9" s="907"/>
      <c r="AG9" s="908"/>
    </row>
    <row r="10" spans="1:33" s="201" customFormat="1" ht="18.75" customHeight="1" x14ac:dyDescent="0.2">
      <c r="B10" s="214">
        <v>2</v>
      </c>
      <c r="C10" s="886"/>
      <c r="D10" s="886"/>
      <c r="E10" s="886"/>
      <c r="F10" s="886"/>
      <c r="G10" s="887"/>
      <c r="H10" s="887"/>
      <c r="I10" s="887"/>
      <c r="J10" s="887"/>
      <c r="K10" s="887"/>
      <c r="L10" s="891"/>
      <c r="M10" s="891"/>
      <c r="N10" s="891"/>
      <c r="O10" s="891"/>
      <c r="P10" s="891"/>
      <c r="Q10" s="892"/>
      <c r="R10" s="892"/>
      <c r="S10" s="892"/>
      <c r="T10" s="892"/>
      <c r="U10" s="892"/>
      <c r="V10" s="892"/>
      <c r="W10" s="892"/>
      <c r="X10" s="892"/>
      <c r="Y10" s="892"/>
      <c r="Z10" s="893"/>
      <c r="AA10" s="893"/>
      <c r="AB10" s="893"/>
      <c r="AC10" s="893"/>
      <c r="AD10" s="867"/>
      <c r="AE10" s="868"/>
      <c r="AF10" s="868"/>
      <c r="AG10" s="869"/>
    </row>
    <row r="11" spans="1:33" s="201" customFormat="1" ht="18.899999999999999" customHeight="1" x14ac:dyDescent="0.2">
      <c r="B11" s="214">
        <v>3</v>
      </c>
      <c r="C11" s="886"/>
      <c r="D11" s="886"/>
      <c r="E11" s="886"/>
      <c r="F11" s="886"/>
      <c r="G11" s="887"/>
      <c r="H11" s="887"/>
      <c r="I11" s="887"/>
      <c r="J11" s="887"/>
      <c r="K11" s="887"/>
      <c r="L11" s="891"/>
      <c r="M11" s="891"/>
      <c r="N11" s="891"/>
      <c r="O11" s="891"/>
      <c r="P11" s="894"/>
      <c r="Q11" s="895"/>
      <c r="R11" s="895"/>
      <c r="S11" s="895"/>
      <c r="T11" s="895"/>
      <c r="U11" s="895"/>
      <c r="V11" s="895"/>
      <c r="W11" s="895"/>
      <c r="X11" s="895"/>
      <c r="Y11" s="895"/>
      <c r="Z11" s="896"/>
      <c r="AA11" s="893"/>
      <c r="AB11" s="893"/>
      <c r="AC11" s="893"/>
      <c r="AD11" s="867"/>
      <c r="AE11" s="868"/>
      <c r="AF11" s="868"/>
      <c r="AG11" s="869"/>
    </row>
    <row r="12" spans="1:33" s="201" customFormat="1" ht="18.899999999999999" customHeight="1" x14ac:dyDescent="0.2">
      <c r="B12" s="214">
        <v>4</v>
      </c>
      <c r="C12" s="886"/>
      <c r="D12" s="886"/>
      <c r="E12" s="886"/>
      <c r="F12" s="886"/>
      <c r="G12" s="887"/>
      <c r="H12" s="887"/>
      <c r="I12" s="887"/>
      <c r="J12" s="887"/>
      <c r="K12" s="887"/>
      <c r="L12" s="891"/>
      <c r="M12" s="891"/>
      <c r="N12" s="891"/>
      <c r="O12" s="891"/>
      <c r="P12" s="891"/>
      <c r="Q12" s="892"/>
      <c r="R12" s="892"/>
      <c r="S12" s="892"/>
      <c r="T12" s="892"/>
      <c r="U12" s="892"/>
      <c r="V12" s="892"/>
      <c r="W12" s="892"/>
      <c r="X12" s="892"/>
      <c r="Y12" s="892"/>
      <c r="Z12" s="893"/>
      <c r="AA12" s="893"/>
      <c r="AB12" s="893"/>
      <c r="AC12" s="893"/>
      <c r="AD12" s="867"/>
      <c r="AE12" s="868"/>
      <c r="AF12" s="868"/>
      <c r="AG12" s="869"/>
    </row>
    <row r="13" spans="1:33" s="201" customFormat="1" ht="18.899999999999999" customHeight="1" x14ac:dyDescent="0.2">
      <c r="B13" s="214">
        <v>5</v>
      </c>
      <c r="C13" s="886"/>
      <c r="D13" s="886"/>
      <c r="E13" s="886"/>
      <c r="F13" s="886"/>
      <c r="G13" s="887"/>
      <c r="H13" s="887"/>
      <c r="I13" s="887"/>
      <c r="J13" s="887"/>
      <c r="K13" s="887"/>
      <c r="L13" s="891"/>
      <c r="M13" s="891"/>
      <c r="N13" s="891"/>
      <c r="O13" s="891"/>
      <c r="P13" s="891"/>
      <c r="Q13" s="892"/>
      <c r="R13" s="892"/>
      <c r="S13" s="892"/>
      <c r="T13" s="892"/>
      <c r="U13" s="892"/>
      <c r="V13" s="892"/>
      <c r="W13" s="892"/>
      <c r="X13" s="892"/>
      <c r="Y13" s="892"/>
      <c r="Z13" s="893"/>
      <c r="AA13" s="893"/>
      <c r="AB13" s="893"/>
      <c r="AC13" s="893"/>
      <c r="AD13" s="867"/>
      <c r="AE13" s="868"/>
      <c r="AF13" s="868"/>
      <c r="AG13" s="869"/>
    </row>
    <row r="14" spans="1:33" s="201" customFormat="1" ht="18.899999999999999" customHeight="1" x14ac:dyDescent="0.2">
      <c r="B14" s="214">
        <v>6</v>
      </c>
      <c r="C14" s="886"/>
      <c r="D14" s="886"/>
      <c r="E14" s="886"/>
      <c r="F14" s="886"/>
      <c r="G14" s="887"/>
      <c r="H14" s="887"/>
      <c r="I14" s="887"/>
      <c r="J14" s="887"/>
      <c r="K14" s="887"/>
      <c r="L14" s="891"/>
      <c r="M14" s="891"/>
      <c r="N14" s="891"/>
      <c r="O14" s="891"/>
      <c r="P14" s="891"/>
      <c r="Q14" s="892"/>
      <c r="R14" s="892"/>
      <c r="S14" s="892"/>
      <c r="T14" s="892"/>
      <c r="U14" s="892"/>
      <c r="V14" s="892"/>
      <c r="W14" s="892"/>
      <c r="X14" s="892"/>
      <c r="Y14" s="892"/>
      <c r="Z14" s="893"/>
      <c r="AA14" s="893"/>
      <c r="AB14" s="893"/>
      <c r="AC14" s="893"/>
      <c r="AD14" s="867"/>
      <c r="AE14" s="868"/>
      <c r="AF14" s="868"/>
      <c r="AG14" s="869"/>
    </row>
    <row r="15" spans="1:33" s="201" customFormat="1" ht="18.899999999999999" customHeight="1" x14ac:dyDescent="0.2">
      <c r="B15" s="214">
        <v>7</v>
      </c>
      <c r="C15" s="886"/>
      <c r="D15" s="886"/>
      <c r="E15" s="886"/>
      <c r="F15" s="886"/>
      <c r="G15" s="887"/>
      <c r="H15" s="887"/>
      <c r="I15" s="887"/>
      <c r="J15" s="887"/>
      <c r="K15" s="887"/>
      <c r="L15" s="891"/>
      <c r="M15" s="891"/>
      <c r="N15" s="891"/>
      <c r="O15" s="891"/>
      <c r="P15" s="891"/>
      <c r="Q15" s="892"/>
      <c r="R15" s="892"/>
      <c r="S15" s="892"/>
      <c r="T15" s="892"/>
      <c r="U15" s="892"/>
      <c r="V15" s="892"/>
      <c r="W15" s="892"/>
      <c r="X15" s="892"/>
      <c r="Y15" s="892"/>
      <c r="Z15" s="893"/>
      <c r="AA15" s="893"/>
      <c r="AB15" s="893"/>
      <c r="AC15" s="893"/>
      <c r="AD15" s="867"/>
      <c r="AE15" s="868"/>
      <c r="AF15" s="868"/>
      <c r="AG15" s="869"/>
    </row>
    <row r="16" spans="1:33" s="201" customFormat="1" ht="18.899999999999999" customHeight="1" x14ac:dyDescent="0.2">
      <c r="B16" s="214">
        <v>8</v>
      </c>
      <c r="C16" s="886"/>
      <c r="D16" s="886"/>
      <c r="E16" s="886"/>
      <c r="F16" s="886"/>
      <c r="G16" s="887"/>
      <c r="H16" s="887"/>
      <c r="I16" s="887"/>
      <c r="J16" s="887"/>
      <c r="K16" s="887"/>
      <c r="L16" s="891"/>
      <c r="M16" s="891"/>
      <c r="N16" s="891"/>
      <c r="O16" s="891"/>
      <c r="P16" s="891"/>
      <c r="Q16" s="892"/>
      <c r="R16" s="892"/>
      <c r="S16" s="892"/>
      <c r="T16" s="892"/>
      <c r="U16" s="892"/>
      <c r="V16" s="892"/>
      <c r="W16" s="892"/>
      <c r="X16" s="892"/>
      <c r="Y16" s="892"/>
      <c r="Z16" s="893"/>
      <c r="AA16" s="893"/>
      <c r="AB16" s="893"/>
      <c r="AC16" s="893"/>
      <c r="AD16" s="867"/>
      <c r="AE16" s="868"/>
      <c r="AF16" s="868"/>
      <c r="AG16" s="869"/>
    </row>
    <row r="17" spans="1:33" s="201" customFormat="1" ht="18.899999999999999" customHeight="1" x14ac:dyDescent="0.2">
      <c r="B17" s="214">
        <v>9</v>
      </c>
      <c r="C17" s="886"/>
      <c r="D17" s="886"/>
      <c r="E17" s="886"/>
      <c r="F17" s="886"/>
      <c r="G17" s="887"/>
      <c r="H17" s="887"/>
      <c r="I17" s="887"/>
      <c r="J17" s="887"/>
      <c r="K17" s="887"/>
      <c r="L17" s="891"/>
      <c r="M17" s="891"/>
      <c r="N17" s="891"/>
      <c r="O17" s="891"/>
      <c r="P17" s="891"/>
      <c r="Q17" s="892"/>
      <c r="R17" s="892"/>
      <c r="S17" s="892"/>
      <c r="T17" s="892"/>
      <c r="U17" s="892"/>
      <c r="V17" s="892"/>
      <c r="W17" s="892"/>
      <c r="X17" s="892"/>
      <c r="Y17" s="892"/>
      <c r="Z17" s="893"/>
      <c r="AA17" s="893"/>
      <c r="AB17" s="893"/>
      <c r="AC17" s="893"/>
      <c r="AD17" s="867"/>
      <c r="AE17" s="868"/>
      <c r="AF17" s="868"/>
      <c r="AG17" s="869"/>
    </row>
    <row r="18" spans="1:33" s="201" customFormat="1" ht="18.899999999999999" customHeight="1" x14ac:dyDescent="0.2">
      <c r="B18" s="214">
        <v>10</v>
      </c>
      <c r="C18" s="886"/>
      <c r="D18" s="886"/>
      <c r="E18" s="886"/>
      <c r="F18" s="886"/>
      <c r="G18" s="887"/>
      <c r="H18" s="887"/>
      <c r="I18" s="887"/>
      <c r="J18" s="887"/>
      <c r="K18" s="887"/>
      <c r="L18" s="888"/>
      <c r="M18" s="888"/>
      <c r="N18" s="888"/>
      <c r="O18" s="888"/>
      <c r="P18" s="888"/>
      <c r="Q18" s="889"/>
      <c r="R18" s="889"/>
      <c r="S18" s="889"/>
      <c r="T18" s="889"/>
      <c r="U18" s="889"/>
      <c r="V18" s="889"/>
      <c r="W18" s="889"/>
      <c r="X18" s="889"/>
      <c r="Y18" s="889"/>
      <c r="Z18" s="890"/>
      <c r="AA18" s="890"/>
      <c r="AB18" s="890"/>
      <c r="AC18" s="890"/>
      <c r="AD18" s="867"/>
      <c r="AE18" s="868"/>
      <c r="AF18" s="868"/>
      <c r="AG18" s="869"/>
    </row>
    <row r="19" spans="1:33" s="201" customFormat="1" ht="18.899999999999999" customHeight="1" x14ac:dyDescent="0.2">
      <c r="B19" s="214" t="s">
        <v>414</v>
      </c>
      <c r="C19" s="870" t="s">
        <v>415</v>
      </c>
      <c r="D19" s="871"/>
      <c r="E19" s="871"/>
      <c r="F19" s="871"/>
      <c r="G19" s="871"/>
      <c r="H19" s="871"/>
      <c r="I19" s="871"/>
      <c r="J19" s="871"/>
      <c r="K19" s="871"/>
      <c r="L19" s="871"/>
      <c r="M19" s="871"/>
      <c r="N19" s="871"/>
      <c r="O19" s="871"/>
      <c r="P19" s="871"/>
      <c r="Q19" s="871"/>
      <c r="R19" s="871"/>
      <c r="S19" s="871"/>
      <c r="T19" s="871"/>
      <c r="U19" s="871"/>
      <c r="V19" s="871"/>
      <c r="W19" s="871"/>
      <c r="X19" s="871"/>
      <c r="Y19" s="872"/>
      <c r="Z19" s="873"/>
      <c r="AA19" s="874"/>
      <c r="AB19" s="874"/>
      <c r="AC19" s="875"/>
      <c r="AD19" s="876"/>
      <c r="AE19" s="877"/>
      <c r="AF19" s="877"/>
      <c r="AG19" s="878"/>
    </row>
    <row r="20" spans="1:33" ht="18.899999999999999" customHeight="1" x14ac:dyDescent="0.2">
      <c r="B20" s="879" t="s">
        <v>416</v>
      </c>
      <c r="C20" s="880"/>
      <c r="D20" s="880"/>
      <c r="E20" s="880"/>
      <c r="F20" s="880"/>
      <c r="G20" s="880"/>
      <c r="H20" s="880"/>
      <c r="I20" s="880"/>
      <c r="J20" s="880"/>
      <c r="K20" s="880"/>
      <c r="L20" s="880"/>
      <c r="M20" s="880"/>
      <c r="N20" s="880"/>
      <c r="O20" s="880"/>
      <c r="P20" s="880"/>
      <c r="Q20" s="880"/>
      <c r="R20" s="880"/>
      <c r="S20" s="880"/>
      <c r="T20" s="880"/>
      <c r="U20" s="880"/>
      <c r="V20" s="880"/>
      <c r="W20" s="880"/>
      <c r="X20" s="880"/>
      <c r="Y20" s="880"/>
      <c r="Z20" s="881">
        <f>SUM(Z9:AC19)</f>
        <v>0</v>
      </c>
      <c r="AA20" s="882"/>
      <c r="AB20" s="882"/>
      <c r="AC20" s="883"/>
      <c r="AD20" s="884">
        <f>SUM(AD9:AG19)</f>
        <v>0</v>
      </c>
      <c r="AE20" s="884"/>
      <c r="AF20" s="884"/>
      <c r="AG20" s="885"/>
    </row>
    <row r="21" spans="1:33" s="252" customFormat="1" ht="18.899999999999999" customHeight="1" x14ac:dyDescent="0.2">
      <c r="A21" s="253"/>
      <c r="B21" s="856" t="s">
        <v>417</v>
      </c>
      <c r="C21" s="857"/>
      <c r="D21" s="857"/>
      <c r="E21" s="857"/>
      <c r="F21" s="857"/>
      <c r="G21" s="857"/>
      <c r="H21" s="857"/>
      <c r="I21" s="857"/>
      <c r="J21" s="857"/>
      <c r="K21" s="857"/>
      <c r="L21" s="857"/>
      <c r="M21" s="857"/>
      <c r="N21" s="857"/>
      <c r="O21" s="857"/>
      <c r="P21" s="857"/>
      <c r="Q21" s="857"/>
      <c r="R21" s="857"/>
      <c r="S21" s="857"/>
      <c r="T21" s="857"/>
      <c r="U21" s="857"/>
      <c r="V21" s="857"/>
      <c r="W21" s="857"/>
      <c r="X21" s="857"/>
      <c r="Y21" s="857"/>
      <c r="Z21" s="857"/>
      <c r="AA21" s="857"/>
      <c r="AB21" s="857"/>
      <c r="AC21" s="857"/>
      <c r="AD21" s="857"/>
      <c r="AE21" s="857"/>
      <c r="AF21" s="857"/>
      <c r="AG21" s="858"/>
    </row>
    <row r="22" spans="1:33" s="201" customFormat="1" ht="18.899999999999999" customHeight="1" x14ac:dyDescent="0.2">
      <c r="B22" s="859"/>
      <c r="C22" s="860"/>
      <c r="D22" s="860"/>
      <c r="E22" s="860"/>
      <c r="F22" s="860"/>
      <c r="G22" s="860"/>
      <c r="H22" s="860"/>
      <c r="I22" s="860"/>
      <c r="J22" s="860"/>
      <c r="K22" s="860"/>
      <c r="L22" s="860"/>
      <c r="M22" s="860"/>
      <c r="N22" s="860"/>
      <c r="O22" s="860"/>
      <c r="P22" s="860"/>
      <c r="Q22" s="860"/>
      <c r="R22" s="860"/>
      <c r="S22" s="860"/>
      <c r="T22" s="860"/>
      <c r="U22" s="860"/>
      <c r="V22" s="860"/>
      <c r="W22" s="860"/>
      <c r="X22" s="860"/>
      <c r="Y22" s="860"/>
      <c r="Z22" s="860"/>
      <c r="AA22" s="860"/>
      <c r="AB22" s="860"/>
      <c r="AC22" s="860"/>
      <c r="AD22" s="860"/>
      <c r="AE22" s="860"/>
      <c r="AF22" s="860"/>
      <c r="AG22" s="861"/>
    </row>
    <row r="23" spans="1:33" s="201" customFormat="1" ht="18.899999999999999" customHeight="1" x14ac:dyDescent="0.2">
      <c r="B23" s="862"/>
      <c r="C23" s="863"/>
      <c r="D23" s="863"/>
      <c r="E23" s="863"/>
      <c r="F23" s="863"/>
      <c r="G23" s="863"/>
      <c r="H23" s="863"/>
      <c r="I23" s="863"/>
      <c r="J23" s="863"/>
      <c r="K23" s="863"/>
      <c r="L23" s="863"/>
      <c r="M23" s="863"/>
      <c r="N23" s="863"/>
      <c r="O23" s="863"/>
      <c r="P23" s="863"/>
      <c r="Q23" s="863"/>
      <c r="R23" s="863"/>
      <c r="S23" s="863"/>
      <c r="T23" s="863"/>
      <c r="U23" s="863"/>
      <c r="V23" s="863"/>
      <c r="W23" s="863"/>
      <c r="X23" s="863"/>
      <c r="Y23" s="863"/>
      <c r="Z23" s="863"/>
      <c r="AA23" s="863"/>
      <c r="AB23" s="863"/>
      <c r="AC23" s="863"/>
      <c r="AD23" s="863"/>
      <c r="AE23" s="863"/>
      <c r="AF23" s="863"/>
      <c r="AG23" s="864"/>
    </row>
    <row r="24" spans="1:33" ht="18.899999999999999" customHeight="1" x14ac:dyDescent="0.2">
      <c r="A24" s="301"/>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row>
    <row r="25" spans="1:33" ht="18.899999999999999" customHeight="1" x14ac:dyDescent="0.2">
      <c r="A25" s="302"/>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row>
    <row r="26" spans="1:33" ht="30.75" customHeight="1" x14ac:dyDescent="0.2">
      <c r="A26" s="302"/>
      <c r="B26" s="865" t="s">
        <v>418</v>
      </c>
      <c r="C26" s="865"/>
      <c r="D26" s="865"/>
      <c r="E26" s="865"/>
      <c r="F26" s="865"/>
      <c r="G26" s="865"/>
      <c r="H26" s="865"/>
      <c r="I26" s="865"/>
      <c r="J26" s="865"/>
      <c r="K26" s="865"/>
      <c r="L26" s="865"/>
      <c r="M26" s="865"/>
      <c r="N26" s="865"/>
      <c r="O26" s="865"/>
      <c r="P26" s="865"/>
      <c r="Q26" s="865"/>
      <c r="R26" s="865"/>
      <c r="S26" s="865"/>
      <c r="T26" s="865"/>
      <c r="U26" s="865"/>
      <c r="V26" s="865"/>
      <c r="W26" s="865"/>
      <c r="X26" s="865"/>
      <c r="Y26" s="865"/>
      <c r="Z26" s="865"/>
      <c r="AA26" s="865"/>
      <c r="AB26" s="865"/>
      <c r="AC26" s="865"/>
      <c r="AD26" s="865"/>
      <c r="AE26" s="865"/>
      <c r="AF26" s="865"/>
      <c r="AG26" s="865"/>
    </row>
    <row r="27" spans="1:33" s="252" customFormat="1" ht="18.899999999999999" customHeight="1" x14ac:dyDescent="0.2">
      <c r="A27" s="302"/>
      <c r="B27" s="304" t="s">
        <v>406</v>
      </c>
      <c r="C27" s="866" t="s">
        <v>419</v>
      </c>
      <c r="D27" s="866"/>
      <c r="E27" s="866"/>
      <c r="F27" s="866"/>
      <c r="G27" s="866"/>
      <c r="H27" s="866"/>
      <c r="I27" s="866"/>
      <c r="J27" s="866" t="s">
        <v>420</v>
      </c>
      <c r="K27" s="866"/>
      <c r="L27" s="866"/>
      <c r="M27" s="866"/>
      <c r="N27" s="866"/>
      <c r="O27" s="866" t="s">
        <v>421</v>
      </c>
      <c r="P27" s="866"/>
      <c r="Q27" s="866"/>
      <c r="R27" s="866"/>
      <c r="S27" s="866" t="s">
        <v>422</v>
      </c>
      <c r="T27" s="866"/>
      <c r="U27" s="866"/>
      <c r="V27" s="866"/>
      <c r="W27" s="866"/>
      <c r="X27" s="866"/>
      <c r="Y27" s="866"/>
      <c r="Z27" s="866" t="s">
        <v>412</v>
      </c>
      <c r="AA27" s="866"/>
      <c r="AB27" s="866"/>
      <c r="AC27" s="866"/>
      <c r="AD27" s="849" t="s">
        <v>413</v>
      </c>
      <c r="AE27" s="849"/>
      <c r="AF27" s="849"/>
      <c r="AG27" s="850"/>
    </row>
    <row r="28" spans="1:33" ht="18.899999999999999" customHeight="1" x14ac:dyDescent="0.2">
      <c r="A28" s="302"/>
      <c r="B28" s="305">
        <v>1</v>
      </c>
      <c r="C28" s="851"/>
      <c r="D28" s="852"/>
      <c r="E28" s="852"/>
      <c r="F28" s="852"/>
      <c r="G28" s="852"/>
      <c r="H28" s="852"/>
      <c r="I28" s="852"/>
      <c r="J28" s="853"/>
      <c r="K28" s="853"/>
      <c r="L28" s="853"/>
      <c r="M28" s="853"/>
      <c r="N28" s="853"/>
      <c r="O28" s="853"/>
      <c r="P28" s="853"/>
      <c r="Q28" s="853"/>
      <c r="R28" s="853"/>
      <c r="S28" s="852"/>
      <c r="T28" s="852"/>
      <c r="U28" s="852"/>
      <c r="V28" s="852"/>
      <c r="W28" s="852"/>
      <c r="X28" s="852"/>
      <c r="Y28" s="852"/>
      <c r="Z28" s="853"/>
      <c r="AA28" s="853"/>
      <c r="AB28" s="853"/>
      <c r="AC28" s="853"/>
      <c r="AD28" s="854"/>
      <c r="AE28" s="854"/>
      <c r="AF28" s="854"/>
      <c r="AG28" s="855"/>
    </row>
    <row r="29" spans="1:33" s="201" customFormat="1" ht="18.899999999999999" customHeight="1" x14ac:dyDescent="0.2">
      <c r="A29" s="437"/>
      <c r="B29" s="215">
        <v>2</v>
      </c>
      <c r="C29" s="842"/>
      <c r="D29" s="843"/>
      <c r="E29" s="843"/>
      <c r="F29" s="843"/>
      <c r="G29" s="843"/>
      <c r="H29" s="843"/>
      <c r="I29" s="844"/>
      <c r="J29" s="845"/>
      <c r="K29" s="845"/>
      <c r="L29" s="845"/>
      <c r="M29" s="845"/>
      <c r="N29" s="845"/>
      <c r="O29" s="845"/>
      <c r="P29" s="845"/>
      <c r="Q29" s="845"/>
      <c r="R29" s="845"/>
      <c r="S29" s="846"/>
      <c r="T29" s="843"/>
      <c r="U29" s="843"/>
      <c r="V29" s="843"/>
      <c r="W29" s="843"/>
      <c r="X29" s="843"/>
      <c r="Y29" s="844"/>
      <c r="Z29" s="845"/>
      <c r="AA29" s="845"/>
      <c r="AB29" s="845"/>
      <c r="AC29" s="845"/>
      <c r="AD29" s="847"/>
      <c r="AE29" s="847"/>
      <c r="AF29" s="847"/>
      <c r="AG29" s="848"/>
    </row>
    <row r="30" spans="1:33" s="201" customFormat="1" ht="18.899999999999999" customHeight="1" x14ac:dyDescent="0.2">
      <c r="A30" s="437"/>
      <c r="B30" s="215">
        <v>3</v>
      </c>
      <c r="C30" s="842"/>
      <c r="D30" s="843"/>
      <c r="E30" s="843"/>
      <c r="F30" s="843"/>
      <c r="G30" s="843"/>
      <c r="H30" s="843"/>
      <c r="I30" s="844"/>
      <c r="J30" s="845"/>
      <c r="K30" s="845"/>
      <c r="L30" s="845"/>
      <c r="M30" s="845"/>
      <c r="N30" s="845"/>
      <c r="O30" s="845"/>
      <c r="P30" s="845"/>
      <c r="Q30" s="845"/>
      <c r="R30" s="845"/>
      <c r="S30" s="846"/>
      <c r="T30" s="843"/>
      <c r="U30" s="843"/>
      <c r="V30" s="843"/>
      <c r="W30" s="843"/>
      <c r="X30" s="843"/>
      <c r="Y30" s="844"/>
      <c r="Z30" s="845"/>
      <c r="AA30" s="845"/>
      <c r="AB30" s="845"/>
      <c r="AC30" s="845"/>
      <c r="AD30" s="847"/>
      <c r="AE30" s="847"/>
      <c r="AF30" s="847"/>
      <c r="AG30" s="848"/>
    </row>
    <row r="31" spans="1:33" s="201" customFormat="1" ht="18.899999999999999" customHeight="1" x14ac:dyDescent="0.2">
      <c r="A31" s="437"/>
      <c r="B31" s="215">
        <v>4</v>
      </c>
      <c r="C31" s="842"/>
      <c r="D31" s="843"/>
      <c r="E31" s="843"/>
      <c r="F31" s="843"/>
      <c r="G31" s="843"/>
      <c r="H31" s="843"/>
      <c r="I31" s="844"/>
      <c r="J31" s="845"/>
      <c r="K31" s="845"/>
      <c r="L31" s="845"/>
      <c r="M31" s="845"/>
      <c r="N31" s="845"/>
      <c r="O31" s="845"/>
      <c r="P31" s="845"/>
      <c r="Q31" s="845"/>
      <c r="R31" s="845"/>
      <c r="S31" s="846"/>
      <c r="T31" s="843"/>
      <c r="U31" s="843"/>
      <c r="V31" s="843"/>
      <c r="W31" s="843"/>
      <c r="X31" s="843"/>
      <c r="Y31" s="844"/>
      <c r="Z31" s="845"/>
      <c r="AA31" s="845"/>
      <c r="AB31" s="845"/>
      <c r="AC31" s="845"/>
      <c r="AD31" s="847"/>
      <c r="AE31" s="847"/>
      <c r="AF31" s="847"/>
      <c r="AG31" s="848"/>
    </row>
    <row r="32" spans="1:33" s="201" customFormat="1" ht="18.600000000000001" customHeight="1" x14ac:dyDescent="0.2">
      <c r="A32" s="437"/>
      <c r="B32" s="216">
        <v>5</v>
      </c>
      <c r="C32" s="835"/>
      <c r="D32" s="836"/>
      <c r="E32" s="836"/>
      <c r="F32" s="836"/>
      <c r="G32" s="836"/>
      <c r="H32" s="836"/>
      <c r="I32" s="837"/>
      <c r="J32" s="838"/>
      <c r="K32" s="838"/>
      <c r="L32" s="838"/>
      <c r="M32" s="838"/>
      <c r="N32" s="838"/>
      <c r="O32" s="838"/>
      <c r="P32" s="838"/>
      <c r="Q32" s="838"/>
      <c r="R32" s="838"/>
      <c r="S32" s="839"/>
      <c r="T32" s="836"/>
      <c r="U32" s="836"/>
      <c r="V32" s="836"/>
      <c r="W32" s="836"/>
      <c r="X32" s="836"/>
      <c r="Y32" s="837"/>
      <c r="Z32" s="838"/>
      <c r="AA32" s="838"/>
      <c r="AB32" s="838"/>
      <c r="AC32" s="838"/>
      <c r="AD32" s="840"/>
      <c r="AE32" s="840"/>
      <c r="AF32" s="840"/>
      <c r="AG32" s="841"/>
    </row>
    <row r="33" spans="1:33" ht="11.4" customHeight="1" x14ac:dyDescent="0.2">
      <c r="B33" s="252"/>
    </row>
    <row r="34" spans="1:33" s="252" customFormat="1" ht="18.899999999999999" customHeight="1" x14ac:dyDescent="0.2">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row>
    <row r="35" spans="1:33" ht="18.899999999999999" customHeight="1" x14ac:dyDescent="0.2">
      <c r="B35" s="252"/>
    </row>
    <row r="37" spans="1:33" s="252" customFormat="1" ht="18.899999999999999" customHeight="1" x14ac:dyDescent="0.2">
      <c r="A37" s="253"/>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row>
    <row r="40" spans="1:33" s="252" customFormat="1" ht="18.899999999999999" customHeight="1" x14ac:dyDescent="0.2">
      <c r="A40" s="253"/>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row>
  </sheetData>
  <sheetProtection algorithmName="SHA-512" hashValue="j9syXSkhGBL6ghO9OxqRIt1wU9VcGlltehytEE6iX6UyMRfmE5pkcLa9bF6Vt9EEeYKOieuSMZ99zU1+Z3N1cA==" saltValue="JWp1CurdLPW13ezabd6H5A==" spinCount="100000" sheet="1" formatCells="0" formatColumns="0" formatRows="0" insertColumns="0" insertRows="0" deleteColumns="0" deleteRows="0"/>
  <dataConsolidate/>
  <mergeCells count="127">
    <mergeCell ref="B2:AG2"/>
    <mergeCell ref="B3:AG3"/>
    <mergeCell ref="B4:AG4"/>
    <mergeCell ref="B5:AG5"/>
    <mergeCell ref="B6:AG6"/>
    <mergeCell ref="AD8:AG8"/>
    <mergeCell ref="C9:D9"/>
    <mergeCell ref="E9:F9"/>
    <mergeCell ref="G9:K9"/>
    <mergeCell ref="L9:P9"/>
    <mergeCell ref="Q9:Y9"/>
    <mergeCell ref="Z9:AC9"/>
    <mergeCell ref="AD9:AG9"/>
    <mergeCell ref="C8:D8"/>
    <mergeCell ref="E8:F8"/>
    <mergeCell ref="G8:K8"/>
    <mergeCell ref="L8:P8"/>
    <mergeCell ref="Q8:Y8"/>
    <mergeCell ref="Z8:AC8"/>
    <mergeCell ref="AD10:AG10"/>
    <mergeCell ref="C11:D11"/>
    <mergeCell ref="E11:F11"/>
    <mergeCell ref="G11:K11"/>
    <mergeCell ref="L11:P11"/>
    <mergeCell ref="Q11:Y11"/>
    <mergeCell ref="Z11:AC11"/>
    <mergeCell ref="AD11:AG11"/>
    <mergeCell ref="C10:D10"/>
    <mergeCell ref="E10:F10"/>
    <mergeCell ref="G10:K10"/>
    <mergeCell ref="L10:P10"/>
    <mergeCell ref="Q10:Y10"/>
    <mergeCell ref="Z10:AC10"/>
    <mergeCell ref="AD12:AG12"/>
    <mergeCell ref="C13:D13"/>
    <mergeCell ref="E13:F13"/>
    <mergeCell ref="G13:K13"/>
    <mergeCell ref="L13:P13"/>
    <mergeCell ref="Q13:Y13"/>
    <mergeCell ref="Z13:AC13"/>
    <mergeCell ref="AD13:AG13"/>
    <mergeCell ref="C12:D12"/>
    <mergeCell ref="E12:F12"/>
    <mergeCell ref="G12:K12"/>
    <mergeCell ref="L12:P12"/>
    <mergeCell ref="Q12:Y12"/>
    <mergeCell ref="Z12:AC12"/>
    <mergeCell ref="AD14:AG14"/>
    <mergeCell ref="C15:D15"/>
    <mergeCell ref="E15:F15"/>
    <mergeCell ref="G15:K15"/>
    <mergeCell ref="L15:P15"/>
    <mergeCell ref="Q15:Y15"/>
    <mergeCell ref="Z15:AC15"/>
    <mergeCell ref="AD15:AG15"/>
    <mergeCell ref="C14:D14"/>
    <mergeCell ref="E14:F14"/>
    <mergeCell ref="G14:K14"/>
    <mergeCell ref="L14:P14"/>
    <mergeCell ref="Q14:Y14"/>
    <mergeCell ref="Z14:AC14"/>
    <mergeCell ref="AD16:AG16"/>
    <mergeCell ref="C17:D17"/>
    <mergeCell ref="E17:F17"/>
    <mergeCell ref="G17:K17"/>
    <mergeCell ref="L17:P17"/>
    <mergeCell ref="Q17:Y17"/>
    <mergeCell ref="Z17:AC17"/>
    <mergeCell ref="AD17:AG17"/>
    <mergeCell ref="C16:D16"/>
    <mergeCell ref="E16:F16"/>
    <mergeCell ref="G16:K16"/>
    <mergeCell ref="L16:P16"/>
    <mergeCell ref="Q16:Y16"/>
    <mergeCell ref="Z16:AC16"/>
    <mergeCell ref="AD18:AG18"/>
    <mergeCell ref="C19:Y19"/>
    <mergeCell ref="Z19:AC19"/>
    <mergeCell ref="AD19:AG19"/>
    <mergeCell ref="B20:Y20"/>
    <mergeCell ref="Z20:AC20"/>
    <mergeCell ref="AD20:AG20"/>
    <mergeCell ref="C18:D18"/>
    <mergeCell ref="E18:F18"/>
    <mergeCell ref="G18:K18"/>
    <mergeCell ref="L18:P18"/>
    <mergeCell ref="Q18:Y18"/>
    <mergeCell ref="Z18:AC18"/>
    <mergeCell ref="AD27:AG27"/>
    <mergeCell ref="C28:I28"/>
    <mergeCell ref="J28:N28"/>
    <mergeCell ref="O28:R28"/>
    <mergeCell ref="S28:Y28"/>
    <mergeCell ref="Z28:AC28"/>
    <mergeCell ref="AD28:AG28"/>
    <mergeCell ref="B21:AG21"/>
    <mergeCell ref="B22:AG23"/>
    <mergeCell ref="B26:AG26"/>
    <mergeCell ref="C27:I27"/>
    <mergeCell ref="J27:N27"/>
    <mergeCell ref="O27:R27"/>
    <mergeCell ref="S27:Y27"/>
    <mergeCell ref="Z27:AC27"/>
    <mergeCell ref="C30:I30"/>
    <mergeCell ref="J30:N30"/>
    <mergeCell ref="O30:R30"/>
    <mergeCell ref="S30:Y30"/>
    <mergeCell ref="Z30:AC30"/>
    <mergeCell ref="AD30:AG30"/>
    <mergeCell ref="C29:I29"/>
    <mergeCell ref="J29:N29"/>
    <mergeCell ref="O29:R29"/>
    <mergeCell ref="S29:Y29"/>
    <mergeCell ref="Z29:AC29"/>
    <mergeCell ref="AD29:AG29"/>
    <mergeCell ref="C32:I32"/>
    <mergeCell ref="J32:N32"/>
    <mergeCell ref="O32:R32"/>
    <mergeCell ref="S32:Y32"/>
    <mergeCell ref="Z32:AC32"/>
    <mergeCell ref="AD32:AG32"/>
    <mergeCell ref="C31:I31"/>
    <mergeCell ref="J31:N31"/>
    <mergeCell ref="O31:R31"/>
    <mergeCell ref="S31:Y31"/>
    <mergeCell ref="Z31:AC31"/>
    <mergeCell ref="AD31:AG31"/>
  </mergeCells>
  <phoneticPr fontId="2"/>
  <dataValidations xWindow="585" yWindow="449" count="6">
    <dataValidation type="list" allowBlank="1" showInputMessage="1" showErrorMessage="1" promptTitle="株主の場合" prompt="氏名、株数、_x000a_持ち株比率の他、_x000a_申請企業との関係_x000a_又は職業を_x000a_記載してください" sqref="E10:F18" xr:uid="{00000000-0002-0000-0400-000000000000}">
      <formula1>"✔"</formula1>
    </dataValidation>
    <dataValidation allowBlank="1" showInputMessage="1" showErrorMessage="1" prompt="株主の場合は_x000a_必ず記入して_x000a_ください" sqref="Q9:Y18" xr:uid="{00000000-0002-0000-0400-000001000000}"/>
    <dataValidation allowBlank="1" showErrorMessage="1" promptTitle="役員" prompt="役職等を記載してください_x000a_監査役の記載漏れにご注意ください" sqref="L9:P18" xr:uid="{00000000-0002-0000-0400-000002000000}"/>
    <dataValidation type="list" allowBlank="1" showInputMessage="1" showErrorMessage="1" promptTitle="役員の場合（監査役を含む）" prompt="氏名、役職を記載してください_x000a_監査役の記載漏れにご注意ください_x000a_役員・株主の両方に該当する場合は_x000a_すべての項目について記入してください" sqref="C9:D9" xr:uid="{00000000-0002-0000-0400-000003000000}">
      <formula1>"✔,　　"</formula1>
    </dataValidation>
    <dataValidation type="list" allowBlank="1" showInputMessage="1" showErrorMessage="1" promptTitle="役員の場合（監査役を含む）" prompt="氏名、役職を記載してください_x000a_監査役の記載漏れにご注意ください_x000a_役員・株主の両方に該当する場合は_x000a_すべての項目について記入してください" sqref="C10:D18" xr:uid="{00000000-0002-0000-0400-000004000000}">
      <formula1>"✔,　"</formula1>
    </dataValidation>
    <dataValidation type="list" allowBlank="1" showInputMessage="1" showErrorMessage="1" promptTitle="株主の場合" prompt="氏名、株数、_x000a_持ち株比率の他、_x000a_申請企業との関係_x000a_又は職業を_x000a_記載してください_x000a_" sqref="E9:F9" xr:uid="{34EDF081-3D0B-4D17-93DC-49716399FF4D}">
      <formula1>"✔"</formula1>
    </dataValidation>
  </dataValidations>
  <pageMargins left="0.39370078740157483" right="0.39370078740157483" top="0.78740157480314965" bottom="0.59055118110236227" header="0.39370078740157483" footer="0.39370078740157483"/>
  <pageSetup paperSize="9" orientation="portrait" r:id="rId1"/>
  <headerFooter>
    <oddFooter>&amp;R&amp;A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DDA92-F7E7-40B9-BCC4-E47E11F9CE70}">
  <sheetPr>
    <tabColor theme="9"/>
  </sheetPr>
  <dimension ref="A1:AH44"/>
  <sheetViews>
    <sheetView showGridLines="0" view="pageBreakPreview" zoomScaleNormal="100" zoomScaleSheetLayoutView="100" workbookViewId="0">
      <selection activeCell="A22" sqref="B22:AF22"/>
    </sheetView>
  </sheetViews>
  <sheetFormatPr defaultColWidth="2.77734375" defaultRowHeight="13.2" x14ac:dyDescent="0.2"/>
  <cols>
    <col min="1" max="1" width="1.33203125" style="253" customWidth="1"/>
    <col min="2" max="2" width="2.77734375" style="253"/>
    <col min="3" max="3" width="2.77734375" style="253" customWidth="1"/>
    <col min="4" max="8" width="2.77734375" style="253"/>
    <col min="9" max="9" width="2.77734375" style="253" customWidth="1"/>
    <col min="10" max="10" width="2.77734375" style="253"/>
    <col min="11" max="11" width="6" style="253" customWidth="1"/>
    <col min="12" max="32" width="2.77734375" style="253"/>
    <col min="33" max="33" width="0.44140625" style="253" customWidth="1"/>
    <col min="34" max="34" width="12.77734375" style="253" hidden="1" customWidth="1"/>
    <col min="35" max="43" width="2.77734375" style="253"/>
    <col min="44" max="44" width="5.21875" style="253" bestFit="1" customWidth="1"/>
    <col min="45" max="16384" width="2.77734375" style="253"/>
  </cols>
  <sheetData>
    <row r="1" spans="1:34" ht="18.899999999999999" customHeight="1" x14ac:dyDescent="0.2">
      <c r="A1" s="919" t="s">
        <v>423</v>
      </c>
      <c r="B1" s="919"/>
      <c r="C1" s="919"/>
      <c r="D1" s="919"/>
      <c r="E1" s="919"/>
      <c r="F1" s="919"/>
      <c r="G1" s="919"/>
      <c r="H1" s="919"/>
      <c r="I1" s="919"/>
      <c r="J1" s="919"/>
      <c r="K1" s="919"/>
      <c r="L1" s="919"/>
      <c r="M1" s="919"/>
      <c r="N1" s="919"/>
      <c r="O1" s="919"/>
      <c r="P1" s="919"/>
      <c r="Q1" s="919"/>
      <c r="R1" s="919"/>
      <c r="S1" s="919"/>
      <c r="T1" s="919"/>
      <c r="U1" s="919"/>
      <c r="V1" s="919"/>
      <c r="W1" s="919"/>
      <c r="X1" s="919"/>
      <c r="Y1" s="919"/>
      <c r="Z1" s="919"/>
      <c r="AA1" s="919"/>
      <c r="AB1" s="919"/>
      <c r="AC1" s="919"/>
      <c r="AD1" s="919"/>
      <c r="AE1" s="919"/>
      <c r="AF1" s="919"/>
      <c r="AG1" s="919"/>
      <c r="AH1" s="919"/>
    </row>
    <row r="2" spans="1:34" ht="6.75" customHeight="1" x14ac:dyDescent="0.2">
      <c r="A2" s="252"/>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row>
    <row r="3" spans="1:34" ht="18.899999999999999" customHeight="1" x14ac:dyDescent="0.2">
      <c r="A3" s="252"/>
      <c r="B3" s="949" t="s">
        <v>424</v>
      </c>
      <c r="C3" s="949"/>
      <c r="D3" s="949"/>
      <c r="E3" s="949"/>
      <c r="F3" s="949"/>
      <c r="G3" s="949"/>
      <c r="H3" s="949"/>
      <c r="I3" s="949"/>
      <c r="J3" s="949"/>
      <c r="K3" s="949"/>
      <c r="L3" s="950">
        <f>申請書!B22</f>
        <v>0</v>
      </c>
      <c r="M3" s="950"/>
      <c r="N3" s="950"/>
      <c r="O3" s="950"/>
      <c r="P3" s="950"/>
      <c r="Q3" s="950"/>
      <c r="R3" s="950"/>
      <c r="S3" s="950"/>
      <c r="T3" s="950"/>
      <c r="U3" s="950"/>
      <c r="V3" s="950"/>
      <c r="W3" s="950"/>
      <c r="X3" s="950"/>
      <c r="Y3" s="950"/>
      <c r="Z3" s="950"/>
      <c r="AA3" s="950"/>
      <c r="AB3" s="950"/>
      <c r="AC3" s="950"/>
      <c r="AD3" s="950"/>
      <c r="AE3" s="950"/>
      <c r="AF3" s="950"/>
      <c r="AG3" s="950"/>
      <c r="AH3" s="951"/>
    </row>
    <row r="4" spans="1:34" ht="18.899999999999999" customHeight="1" x14ac:dyDescent="0.2">
      <c r="A4" s="252"/>
      <c r="B4" s="952" t="s">
        <v>425</v>
      </c>
      <c r="C4" s="953"/>
      <c r="D4" s="953"/>
      <c r="E4" s="953"/>
      <c r="F4" s="953"/>
      <c r="G4" s="953"/>
      <c r="H4" s="953"/>
      <c r="I4" s="953"/>
      <c r="J4" s="953"/>
      <c r="K4" s="954"/>
      <c r="L4" s="955" t="s">
        <v>426</v>
      </c>
      <c r="M4" s="956"/>
      <c r="N4" s="956"/>
      <c r="O4" s="957"/>
      <c r="P4" s="957"/>
      <c r="Q4" s="956" t="s">
        <v>427</v>
      </c>
      <c r="R4" s="956"/>
      <c r="S4" s="956"/>
      <c r="T4" s="957"/>
      <c r="U4" s="957"/>
      <c r="V4" s="957"/>
      <c r="W4" s="957"/>
      <c r="X4" s="958"/>
      <c r="Y4" s="958"/>
      <c r="Z4" s="958"/>
      <c r="AA4" s="958"/>
      <c r="AB4" s="958"/>
      <c r="AC4" s="958"/>
      <c r="AD4" s="958"/>
      <c r="AE4" s="958"/>
      <c r="AF4" s="958"/>
      <c r="AG4" s="958"/>
      <c r="AH4" s="959"/>
    </row>
    <row r="5" spans="1:34" ht="18.899999999999999" customHeight="1" x14ac:dyDescent="0.2">
      <c r="A5" s="252"/>
      <c r="B5" s="926"/>
      <c r="C5" s="927"/>
      <c r="D5" s="930" t="s">
        <v>428</v>
      </c>
      <c r="E5" s="931"/>
      <c r="F5" s="931"/>
      <c r="G5" s="931"/>
      <c r="H5" s="931"/>
      <c r="I5" s="931"/>
      <c r="J5" s="931"/>
      <c r="K5" s="932"/>
      <c r="L5" s="936"/>
      <c r="M5" s="937"/>
      <c r="N5" s="937"/>
      <c r="O5" s="937"/>
      <c r="P5" s="937"/>
      <c r="Q5" s="937"/>
      <c r="R5" s="937"/>
      <c r="S5" s="937"/>
      <c r="T5" s="937"/>
      <c r="U5" s="937"/>
      <c r="V5" s="937"/>
      <c r="W5" s="937"/>
      <c r="X5" s="937"/>
      <c r="Y5" s="937"/>
      <c r="Z5" s="937"/>
      <c r="AA5" s="937"/>
      <c r="AB5" s="937"/>
      <c r="AC5" s="937"/>
      <c r="AD5" s="937"/>
      <c r="AE5" s="937"/>
      <c r="AF5" s="937"/>
      <c r="AG5" s="937"/>
      <c r="AH5" s="938"/>
    </row>
    <row r="6" spans="1:34" ht="18.899999999999999" customHeight="1" x14ac:dyDescent="0.2">
      <c r="A6" s="252"/>
      <c r="B6" s="928"/>
      <c r="C6" s="929"/>
      <c r="D6" s="933"/>
      <c r="E6" s="934"/>
      <c r="F6" s="934"/>
      <c r="G6" s="934"/>
      <c r="H6" s="934"/>
      <c r="I6" s="934"/>
      <c r="J6" s="934"/>
      <c r="K6" s="935"/>
      <c r="L6" s="939"/>
      <c r="M6" s="940"/>
      <c r="N6" s="940"/>
      <c r="O6" s="940"/>
      <c r="P6" s="940"/>
      <c r="Q6" s="940"/>
      <c r="R6" s="940"/>
      <c r="S6" s="940"/>
      <c r="T6" s="940"/>
      <c r="U6" s="940"/>
      <c r="V6" s="940"/>
      <c r="W6" s="940"/>
      <c r="X6" s="940"/>
      <c r="Y6" s="940"/>
      <c r="Z6" s="940"/>
      <c r="AA6" s="940"/>
      <c r="AB6" s="940"/>
      <c r="AC6" s="940"/>
      <c r="AD6" s="940"/>
      <c r="AE6" s="940"/>
      <c r="AF6" s="940"/>
      <c r="AG6" s="940"/>
      <c r="AH6" s="941"/>
    </row>
    <row r="7" spans="1:34" ht="18.899999999999999" customHeight="1" x14ac:dyDescent="0.2">
      <c r="B7" s="942" t="s">
        <v>429</v>
      </c>
      <c r="C7" s="943"/>
      <c r="D7" s="943"/>
      <c r="E7" s="943"/>
      <c r="F7" s="943"/>
      <c r="G7" s="943"/>
      <c r="H7" s="943"/>
      <c r="I7" s="943"/>
      <c r="J7" s="943"/>
      <c r="K7" s="943"/>
      <c r="L7" s="943"/>
      <c r="M7" s="943"/>
      <c r="N7" s="943"/>
      <c r="O7" s="943"/>
      <c r="P7" s="943"/>
      <c r="Q7" s="943"/>
      <c r="R7" s="943"/>
      <c r="S7" s="943"/>
      <c r="T7" s="943"/>
      <c r="U7" s="943"/>
      <c r="V7" s="943"/>
      <c r="W7" s="943"/>
      <c r="X7" s="943"/>
      <c r="Y7" s="943"/>
      <c r="Z7" s="943"/>
      <c r="AA7" s="943"/>
      <c r="AB7" s="943"/>
      <c r="AC7" s="943"/>
      <c r="AD7" s="943"/>
      <c r="AE7" s="943"/>
      <c r="AF7" s="943"/>
      <c r="AG7" s="943"/>
      <c r="AH7" s="944"/>
    </row>
    <row r="8" spans="1:34" ht="18.899999999999999" customHeight="1" x14ac:dyDescent="0.2">
      <c r="B8" s="910"/>
      <c r="C8" s="911"/>
      <c r="D8" s="911"/>
      <c r="E8" s="911"/>
      <c r="F8" s="911"/>
      <c r="G8" s="911"/>
      <c r="H8" s="911"/>
      <c r="I8" s="911"/>
      <c r="J8" s="911"/>
      <c r="K8" s="911"/>
      <c r="L8" s="911"/>
      <c r="M8" s="911"/>
      <c r="N8" s="911"/>
      <c r="O8" s="911"/>
      <c r="P8" s="911"/>
      <c r="Q8" s="911"/>
      <c r="R8" s="911"/>
      <c r="S8" s="911"/>
      <c r="T8" s="911"/>
      <c r="U8" s="911"/>
      <c r="V8" s="911"/>
      <c r="W8" s="911"/>
      <c r="X8" s="945"/>
      <c r="Y8" s="911"/>
      <c r="Z8" s="911"/>
      <c r="AA8" s="911"/>
      <c r="AB8" s="911"/>
      <c r="AC8" s="911"/>
      <c r="AD8" s="911"/>
      <c r="AE8" s="911"/>
      <c r="AF8" s="911"/>
      <c r="AG8" s="911"/>
      <c r="AH8" s="912"/>
    </row>
    <row r="9" spans="1:34" ht="18.899999999999999" customHeight="1" x14ac:dyDescent="0.2">
      <c r="B9" s="913"/>
      <c r="C9" s="914"/>
      <c r="D9" s="914"/>
      <c r="E9" s="914"/>
      <c r="F9" s="914"/>
      <c r="G9" s="914"/>
      <c r="H9" s="914"/>
      <c r="I9" s="914"/>
      <c r="J9" s="914"/>
      <c r="K9" s="914"/>
      <c r="L9" s="914"/>
      <c r="M9" s="914"/>
      <c r="N9" s="914"/>
      <c r="O9" s="914"/>
      <c r="P9" s="914"/>
      <c r="Q9" s="914"/>
      <c r="R9" s="914"/>
      <c r="S9" s="914"/>
      <c r="T9" s="914"/>
      <c r="U9" s="914"/>
      <c r="V9" s="914"/>
      <c r="W9" s="914"/>
      <c r="X9" s="914"/>
      <c r="Y9" s="914"/>
      <c r="Z9" s="914"/>
      <c r="AA9" s="914"/>
      <c r="AB9" s="914"/>
      <c r="AC9" s="914"/>
      <c r="AD9" s="914"/>
      <c r="AE9" s="914"/>
      <c r="AF9" s="914"/>
      <c r="AG9" s="914"/>
      <c r="AH9" s="915"/>
    </row>
    <row r="10" spans="1:34" ht="18.899999999999999" customHeight="1" x14ac:dyDescent="0.2">
      <c r="B10" s="913"/>
      <c r="C10" s="914"/>
      <c r="D10" s="914"/>
      <c r="E10" s="914"/>
      <c r="F10" s="914"/>
      <c r="G10" s="914"/>
      <c r="H10" s="914"/>
      <c r="I10" s="914"/>
      <c r="J10" s="914"/>
      <c r="K10" s="914"/>
      <c r="L10" s="914"/>
      <c r="M10" s="914"/>
      <c r="N10" s="914"/>
      <c r="O10" s="914"/>
      <c r="P10" s="914"/>
      <c r="Q10" s="914"/>
      <c r="R10" s="946"/>
      <c r="S10" s="947"/>
      <c r="T10" s="947"/>
      <c r="U10" s="947"/>
      <c r="V10" s="947"/>
      <c r="W10" s="947"/>
      <c r="X10" s="947"/>
      <c r="Y10" s="947"/>
      <c r="Z10" s="947"/>
      <c r="AA10" s="947"/>
      <c r="AB10" s="947"/>
      <c r="AC10" s="947"/>
      <c r="AD10" s="947"/>
      <c r="AE10" s="947"/>
      <c r="AF10" s="947"/>
      <c r="AG10" s="947"/>
      <c r="AH10" s="948"/>
    </row>
    <row r="11" spans="1:34" ht="18.899999999999999" customHeight="1" x14ac:dyDescent="0.2">
      <c r="B11" s="913"/>
      <c r="C11" s="914"/>
      <c r="D11" s="914"/>
      <c r="E11" s="914"/>
      <c r="F11" s="914"/>
      <c r="G11" s="914"/>
      <c r="H11" s="914"/>
      <c r="I11" s="914"/>
      <c r="J11" s="914"/>
      <c r="K11" s="914"/>
      <c r="L11" s="914"/>
      <c r="M11" s="914"/>
      <c r="N11" s="914"/>
      <c r="O11" s="914"/>
      <c r="P11" s="914"/>
      <c r="Q11" s="914"/>
      <c r="R11" s="914"/>
      <c r="S11" s="914"/>
      <c r="T11" s="914"/>
      <c r="U11" s="914"/>
      <c r="V11" s="914"/>
      <c r="W11" s="914"/>
      <c r="X11" s="914"/>
      <c r="Y11" s="914"/>
      <c r="Z11" s="914"/>
      <c r="AA11" s="914"/>
      <c r="AB11" s="914"/>
      <c r="AC11" s="914"/>
      <c r="AD11" s="914"/>
      <c r="AE11" s="914"/>
      <c r="AF11" s="914"/>
      <c r="AG11" s="914"/>
      <c r="AH11" s="915"/>
    </row>
    <row r="12" spans="1:34" ht="18.899999999999999" customHeight="1" x14ac:dyDescent="0.2">
      <c r="B12" s="942" t="s">
        <v>430</v>
      </c>
      <c r="C12" s="943"/>
      <c r="D12" s="943"/>
      <c r="E12" s="943"/>
      <c r="F12" s="943"/>
      <c r="G12" s="943"/>
      <c r="H12" s="943"/>
      <c r="I12" s="943"/>
      <c r="J12" s="943"/>
      <c r="K12" s="943"/>
      <c r="L12" s="943"/>
      <c r="M12" s="943"/>
      <c r="N12" s="943"/>
      <c r="O12" s="943"/>
      <c r="P12" s="943"/>
      <c r="Q12" s="943"/>
      <c r="R12" s="943"/>
      <c r="S12" s="943"/>
      <c r="T12" s="943"/>
      <c r="U12" s="943"/>
      <c r="V12" s="943"/>
      <c r="W12" s="943"/>
      <c r="X12" s="943"/>
      <c r="Y12" s="943"/>
      <c r="Z12" s="943"/>
      <c r="AA12" s="943"/>
      <c r="AB12" s="943"/>
      <c r="AC12" s="943"/>
      <c r="AD12" s="943"/>
      <c r="AE12" s="943"/>
      <c r="AF12" s="943"/>
      <c r="AG12" s="943"/>
      <c r="AH12" s="944"/>
    </row>
    <row r="13" spans="1:34" ht="18.899999999999999" customHeight="1" x14ac:dyDescent="0.2">
      <c r="B13" s="910"/>
      <c r="C13" s="911"/>
      <c r="D13" s="911"/>
      <c r="E13" s="911"/>
      <c r="F13" s="911"/>
      <c r="G13" s="911"/>
      <c r="H13" s="911"/>
      <c r="I13" s="911"/>
      <c r="J13" s="911"/>
      <c r="K13" s="911"/>
      <c r="L13" s="911"/>
      <c r="M13" s="911"/>
      <c r="N13" s="911"/>
      <c r="O13" s="911"/>
      <c r="P13" s="911"/>
      <c r="Q13" s="911"/>
      <c r="R13" s="911"/>
      <c r="S13" s="911"/>
      <c r="T13" s="911"/>
      <c r="U13" s="911"/>
      <c r="V13" s="911"/>
      <c r="W13" s="911"/>
      <c r="X13" s="911"/>
      <c r="Y13" s="911"/>
      <c r="Z13" s="911"/>
      <c r="AA13" s="911"/>
      <c r="AB13" s="911"/>
      <c r="AC13" s="911"/>
      <c r="AD13" s="911"/>
      <c r="AE13" s="911"/>
      <c r="AF13" s="911"/>
      <c r="AG13" s="911"/>
      <c r="AH13" s="912"/>
    </row>
    <row r="14" spans="1:34" ht="18.899999999999999" customHeight="1" x14ac:dyDescent="0.2">
      <c r="B14" s="913"/>
      <c r="C14" s="914"/>
      <c r="D14" s="914"/>
      <c r="E14" s="914"/>
      <c r="F14" s="914"/>
      <c r="G14" s="914"/>
      <c r="H14" s="914"/>
      <c r="I14" s="914"/>
      <c r="J14" s="914"/>
      <c r="K14" s="914"/>
      <c r="L14" s="914"/>
      <c r="M14" s="914"/>
      <c r="N14" s="914"/>
      <c r="O14" s="914"/>
      <c r="P14" s="914"/>
      <c r="Q14" s="914"/>
      <c r="R14" s="914"/>
      <c r="S14" s="914"/>
      <c r="T14" s="914"/>
      <c r="U14" s="914"/>
      <c r="V14" s="914"/>
      <c r="W14" s="914"/>
      <c r="X14" s="914"/>
      <c r="Y14" s="914"/>
      <c r="Z14" s="914"/>
      <c r="AA14" s="914"/>
      <c r="AB14" s="914"/>
      <c r="AC14" s="914"/>
      <c r="AD14" s="914"/>
      <c r="AE14" s="914"/>
      <c r="AF14" s="914"/>
      <c r="AG14" s="914"/>
      <c r="AH14" s="915"/>
    </row>
    <row r="15" spans="1:34" ht="18.899999999999999" customHeight="1" x14ac:dyDescent="0.2">
      <c r="B15" s="913"/>
      <c r="C15" s="914"/>
      <c r="D15" s="914"/>
      <c r="E15" s="914"/>
      <c r="F15" s="914"/>
      <c r="G15" s="914"/>
      <c r="H15" s="914"/>
      <c r="I15" s="914"/>
      <c r="J15" s="914"/>
      <c r="K15" s="914"/>
      <c r="L15" s="914"/>
      <c r="M15" s="914"/>
      <c r="N15" s="914"/>
      <c r="O15" s="914"/>
      <c r="P15" s="914"/>
      <c r="Q15" s="914"/>
      <c r="R15" s="914"/>
      <c r="S15" s="914"/>
      <c r="T15" s="914"/>
      <c r="U15" s="914"/>
      <c r="V15" s="914"/>
      <c r="W15" s="914"/>
      <c r="X15" s="914"/>
      <c r="Y15" s="914"/>
      <c r="Z15" s="914"/>
      <c r="AA15" s="914"/>
      <c r="AB15" s="914"/>
      <c r="AC15" s="914"/>
      <c r="AD15" s="914"/>
      <c r="AE15" s="914"/>
      <c r="AF15" s="914"/>
      <c r="AG15" s="914"/>
      <c r="AH15" s="915"/>
    </row>
    <row r="16" spans="1:34" ht="18.899999999999999" customHeight="1" x14ac:dyDescent="0.2">
      <c r="B16" s="913"/>
      <c r="C16" s="914"/>
      <c r="D16" s="914"/>
      <c r="E16" s="914"/>
      <c r="F16" s="914"/>
      <c r="G16" s="914"/>
      <c r="H16" s="914"/>
      <c r="I16" s="914"/>
      <c r="J16" s="914"/>
      <c r="K16" s="914"/>
      <c r="L16" s="914"/>
      <c r="M16" s="914"/>
      <c r="N16" s="914"/>
      <c r="O16" s="914"/>
      <c r="P16" s="914"/>
      <c r="Q16" s="914"/>
      <c r="R16" s="914"/>
      <c r="S16" s="914"/>
      <c r="T16" s="914"/>
      <c r="U16" s="914"/>
      <c r="V16" s="914"/>
      <c r="W16" s="914"/>
      <c r="X16" s="914"/>
      <c r="Y16" s="914"/>
      <c r="Z16" s="914"/>
      <c r="AA16" s="914"/>
      <c r="AB16" s="914"/>
      <c r="AC16" s="914"/>
      <c r="AD16" s="914"/>
      <c r="AE16" s="914"/>
      <c r="AF16" s="914"/>
      <c r="AG16" s="914"/>
      <c r="AH16" s="915"/>
    </row>
    <row r="17" spans="1:34" ht="18.899999999999999" customHeight="1" x14ac:dyDescent="0.2">
      <c r="B17" s="913"/>
      <c r="C17" s="914"/>
      <c r="D17" s="914"/>
      <c r="E17" s="914"/>
      <c r="F17" s="914"/>
      <c r="G17" s="914"/>
      <c r="H17" s="914"/>
      <c r="I17" s="914"/>
      <c r="J17" s="914"/>
      <c r="K17" s="914"/>
      <c r="L17" s="914"/>
      <c r="M17" s="914"/>
      <c r="N17" s="914"/>
      <c r="O17" s="914"/>
      <c r="P17" s="914"/>
      <c r="Q17" s="914"/>
      <c r="R17" s="914"/>
      <c r="S17" s="914"/>
      <c r="T17" s="914"/>
      <c r="U17" s="914"/>
      <c r="V17" s="914"/>
      <c r="W17" s="914"/>
      <c r="X17" s="914"/>
      <c r="Y17" s="914"/>
      <c r="Z17" s="914"/>
      <c r="AA17" s="914"/>
      <c r="AB17" s="914"/>
      <c r="AC17" s="914"/>
      <c r="AD17" s="914"/>
      <c r="AE17" s="914"/>
      <c r="AF17" s="914"/>
      <c r="AG17" s="914"/>
      <c r="AH17" s="915"/>
    </row>
    <row r="18" spans="1:34" ht="18.899999999999999" customHeight="1" x14ac:dyDescent="0.2">
      <c r="B18" s="913"/>
      <c r="C18" s="914"/>
      <c r="D18" s="914"/>
      <c r="E18" s="914"/>
      <c r="F18" s="914"/>
      <c r="G18" s="914"/>
      <c r="H18" s="914"/>
      <c r="I18" s="914"/>
      <c r="J18" s="914"/>
      <c r="K18" s="914"/>
      <c r="L18" s="914"/>
      <c r="M18" s="914"/>
      <c r="N18" s="914"/>
      <c r="O18" s="914"/>
      <c r="P18" s="914"/>
      <c r="Q18" s="914"/>
      <c r="R18" s="914"/>
      <c r="S18" s="914"/>
      <c r="T18" s="914"/>
      <c r="U18" s="914"/>
      <c r="V18" s="914"/>
      <c r="W18" s="914"/>
      <c r="X18" s="914"/>
      <c r="Y18" s="914"/>
      <c r="Z18" s="914"/>
      <c r="AA18" s="914"/>
      <c r="AB18" s="914"/>
      <c r="AC18" s="914"/>
      <c r="AD18" s="914"/>
      <c r="AE18" s="914"/>
      <c r="AF18" s="914"/>
      <c r="AG18" s="914"/>
      <c r="AH18" s="915"/>
    </row>
    <row r="19" spans="1:34" ht="18.899999999999999" customHeight="1" x14ac:dyDescent="0.2">
      <c r="B19" s="913"/>
      <c r="C19" s="914"/>
      <c r="D19" s="914"/>
      <c r="E19" s="914"/>
      <c r="F19" s="914"/>
      <c r="G19" s="914"/>
      <c r="H19" s="914"/>
      <c r="I19" s="914"/>
      <c r="J19" s="914"/>
      <c r="K19" s="914"/>
      <c r="L19" s="914"/>
      <c r="M19" s="914"/>
      <c r="N19" s="914"/>
      <c r="O19" s="914"/>
      <c r="P19" s="914"/>
      <c r="Q19" s="914"/>
      <c r="R19" s="914"/>
      <c r="S19" s="914"/>
      <c r="T19" s="914"/>
      <c r="U19" s="914"/>
      <c r="V19" s="914"/>
      <c r="W19" s="914"/>
      <c r="X19" s="914"/>
      <c r="Y19" s="914"/>
      <c r="Z19" s="914"/>
      <c r="AA19" s="914"/>
      <c r="AB19" s="914"/>
      <c r="AC19" s="914"/>
      <c r="AD19" s="914"/>
      <c r="AE19" s="914"/>
      <c r="AF19" s="914"/>
      <c r="AG19" s="914"/>
      <c r="AH19" s="915"/>
    </row>
    <row r="20" spans="1:34" ht="18.899999999999999" customHeight="1" x14ac:dyDescent="0.2">
      <c r="B20" s="916"/>
      <c r="C20" s="917"/>
      <c r="D20" s="917"/>
      <c r="E20" s="917"/>
      <c r="F20" s="917"/>
      <c r="G20" s="917"/>
      <c r="H20" s="917"/>
      <c r="I20" s="917"/>
      <c r="J20" s="917"/>
      <c r="K20" s="917"/>
      <c r="L20" s="917"/>
      <c r="M20" s="917"/>
      <c r="N20" s="917"/>
      <c r="O20" s="917"/>
      <c r="P20" s="917"/>
      <c r="Q20" s="917"/>
      <c r="R20" s="917"/>
      <c r="S20" s="917"/>
      <c r="T20" s="917"/>
      <c r="U20" s="917"/>
      <c r="V20" s="917"/>
      <c r="W20" s="917"/>
      <c r="X20" s="917"/>
      <c r="Y20" s="917"/>
      <c r="Z20" s="917"/>
      <c r="AA20" s="917"/>
      <c r="AB20" s="917"/>
      <c r="AC20" s="917"/>
      <c r="AD20" s="917"/>
      <c r="AE20" s="917"/>
      <c r="AF20" s="917"/>
      <c r="AG20" s="917"/>
      <c r="AH20" s="918"/>
    </row>
    <row r="21" spans="1:34" ht="9.75" customHeight="1" x14ac:dyDescent="0.2">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row>
    <row r="22" spans="1:34" ht="18.899999999999999" customHeight="1" x14ac:dyDescent="0.2">
      <c r="A22" s="919" t="s">
        <v>431</v>
      </c>
      <c r="B22" s="919"/>
      <c r="C22" s="919"/>
      <c r="D22" s="919"/>
      <c r="E22" s="919"/>
      <c r="F22" s="919"/>
      <c r="G22" s="919"/>
      <c r="H22" s="919"/>
      <c r="I22" s="919"/>
      <c r="J22" s="919"/>
      <c r="K22" s="919"/>
      <c r="L22" s="919"/>
      <c r="M22" s="919"/>
      <c r="N22" s="919"/>
      <c r="O22" s="919"/>
      <c r="P22" s="919"/>
      <c r="Q22" s="919"/>
      <c r="R22" s="919"/>
      <c r="S22" s="919"/>
      <c r="T22" s="919"/>
      <c r="U22" s="919"/>
      <c r="V22" s="919"/>
      <c r="W22" s="919"/>
      <c r="X22" s="919"/>
      <c r="Y22" s="919"/>
      <c r="Z22" s="919"/>
      <c r="AA22" s="919"/>
      <c r="AB22" s="919"/>
      <c r="AC22" s="919"/>
      <c r="AD22" s="919"/>
      <c r="AE22" s="919"/>
      <c r="AF22" s="919"/>
      <c r="AG22" s="919"/>
      <c r="AH22" s="919"/>
    </row>
    <row r="23" spans="1:34" ht="18.899999999999999" customHeight="1" x14ac:dyDescent="0.2">
      <c r="B23" s="920" t="s">
        <v>432</v>
      </c>
      <c r="C23" s="921"/>
      <c r="D23" s="921"/>
      <c r="E23" s="921"/>
      <c r="F23" s="921"/>
      <c r="G23" s="921"/>
      <c r="H23" s="921"/>
      <c r="I23" s="921"/>
      <c r="J23" s="921"/>
      <c r="K23" s="921"/>
      <c r="L23" s="921"/>
      <c r="M23" s="921"/>
      <c r="N23" s="921"/>
      <c r="O23" s="921"/>
      <c r="P23" s="921"/>
      <c r="Q23" s="921"/>
      <c r="R23" s="921"/>
      <c r="S23" s="921"/>
      <c r="T23" s="921"/>
      <c r="U23" s="921"/>
      <c r="V23" s="921"/>
      <c r="W23" s="921"/>
      <c r="X23" s="921"/>
      <c r="Y23" s="921"/>
      <c r="Z23" s="921"/>
      <c r="AA23" s="921"/>
      <c r="AB23" s="921"/>
      <c r="AC23" s="921"/>
      <c r="AD23" s="921"/>
      <c r="AE23" s="921"/>
      <c r="AF23" s="921"/>
      <c r="AG23" s="921"/>
      <c r="AH23" s="922"/>
    </row>
    <row r="24" spans="1:34" ht="18.899999999999999" customHeight="1" x14ac:dyDescent="0.2">
      <c r="B24" s="910"/>
      <c r="C24" s="911"/>
      <c r="D24" s="911"/>
      <c r="E24" s="911"/>
      <c r="F24" s="911"/>
      <c r="G24" s="911"/>
      <c r="H24" s="911"/>
      <c r="I24" s="911"/>
      <c r="J24" s="911"/>
      <c r="K24" s="911"/>
      <c r="L24" s="911"/>
      <c r="M24" s="911"/>
      <c r="N24" s="911"/>
      <c r="O24" s="911"/>
      <c r="P24" s="911"/>
      <c r="Q24" s="911"/>
      <c r="R24" s="911"/>
      <c r="S24" s="911"/>
      <c r="T24" s="911"/>
      <c r="U24" s="911"/>
      <c r="V24" s="911"/>
      <c r="W24" s="911"/>
      <c r="X24" s="911"/>
      <c r="Y24" s="911"/>
      <c r="Z24" s="911"/>
      <c r="AA24" s="911"/>
      <c r="AB24" s="911"/>
      <c r="AC24" s="911"/>
      <c r="AD24" s="911"/>
      <c r="AE24" s="911"/>
      <c r="AF24" s="911"/>
      <c r="AG24" s="911"/>
      <c r="AH24" s="912"/>
    </row>
    <row r="25" spans="1:34" ht="18.600000000000001" customHeight="1" x14ac:dyDescent="0.2">
      <c r="B25" s="913"/>
      <c r="C25" s="914"/>
      <c r="D25" s="914"/>
      <c r="E25" s="914"/>
      <c r="F25" s="914"/>
      <c r="G25" s="914"/>
      <c r="H25" s="914"/>
      <c r="I25" s="914"/>
      <c r="J25" s="914"/>
      <c r="K25" s="914"/>
      <c r="L25" s="914"/>
      <c r="M25" s="914"/>
      <c r="N25" s="914"/>
      <c r="O25" s="914"/>
      <c r="P25" s="914"/>
      <c r="Q25" s="914"/>
      <c r="R25" s="914"/>
      <c r="S25" s="914"/>
      <c r="T25" s="914"/>
      <c r="U25" s="914"/>
      <c r="V25" s="914"/>
      <c r="W25" s="914"/>
      <c r="X25" s="914"/>
      <c r="Y25" s="914"/>
      <c r="Z25" s="914"/>
      <c r="AA25" s="914"/>
      <c r="AB25" s="914"/>
      <c r="AC25" s="914"/>
      <c r="AD25" s="914"/>
      <c r="AE25" s="914"/>
      <c r="AF25" s="914"/>
      <c r="AG25" s="914"/>
      <c r="AH25" s="915"/>
    </row>
    <row r="26" spans="1:34" ht="18.899999999999999" customHeight="1" x14ac:dyDescent="0.2">
      <c r="B26" s="913"/>
      <c r="C26" s="914"/>
      <c r="D26" s="914"/>
      <c r="E26" s="914"/>
      <c r="F26" s="914"/>
      <c r="G26" s="914"/>
      <c r="H26" s="914"/>
      <c r="I26" s="914"/>
      <c r="J26" s="914"/>
      <c r="K26" s="914"/>
      <c r="L26" s="914"/>
      <c r="M26" s="914"/>
      <c r="N26" s="914"/>
      <c r="O26" s="914"/>
      <c r="P26" s="914"/>
      <c r="Q26" s="914"/>
      <c r="R26" s="914"/>
      <c r="S26" s="914"/>
      <c r="T26" s="914"/>
      <c r="U26" s="914"/>
      <c r="V26" s="914"/>
      <c r="W26" s="914"/>
      <c r="X26" s="914"/>
      <c r="Y26" s="914"/>
      <c r="Z26" s="914"/>
      <c r="AA26" s="914"/>
      <c r="AB26" s="914"/>
      <c r="AC26" s="914"/>
      <c r="AD26" s="914"/>
      <c r="AE26" s="914"/>
      <c r="AF26" s="914"/>
      <c r="AG26" s="914"/>
      <c r="AH26" s="915"/>
    </row>
    <row r="27" spans="1:34" ht="18.899999999999999" customHeight="1" x14ac:dyDescent="0.2">
      <c r="B27" s="913"/>
      <c r="C27" s="914"/>
      <c r="D27" s="914"/>
      <c r="E27" s="914"/>
      <c r="F27" s="914"/>
      <c r="G27" s="914"/>
      <c r="H27" s="914"/>
      <c r="I27" s="914"/>
      <c r="J27" s="914"/>
      <c r="K27" s="914"/>
      <c r="L27" s="914"/>
      <c r="M27" s="914"/>
      <c r="N27" s="914"/>
      <c r="O27" s="914"/>
      <c r="P27" s="914"/>
      <c r="Q27" s="914"/>
      <c r="R27" s="914"/>
      <c r="S27" s="914"/>
      <c r="T27" s="914"/>
      <c r="U27" s="914"/>
      <c r="V27" s="914"/>
      <c r="W27" s="914"/>
      <c r="X27" s="914"/>
      <c r="Y27" s="914"/>
      <c r="Z27" s="914"/>
      <c r="AA27" s="914"/>
      <c r="AB27" s="914"/>
      <c r="AC27" s="914"/>
      <c r="AD27" s="914"/>
      <c r="AE27" s="914"/>
      <c r="AF27" s="914"/>
      <c r="AG27" s="914"/>
      <c r="AH27" s="915"/>
    </row>
    <row r="28" spans="1:34" ht="18.899999999999999" customHeight="1" x14ac:dyDescent="0.2">
      <c r="B28" s="913"/>
      <c r="C28" s="914"/>
      <c r="D28" s="914"/>
      <c r="E28" s="914"/>
      <c r="F28" s="914"/>
      <c r="G28" s="914"/>
      <c r="H28" s="914"/>
      <c r="I28" s="914"/>
      <c r="J28" s="914"/>
      <c r="K28" s="914"/>
      <c r="L28" s="914"/>
      <c r="M28" s="914"/>
      <c r="N28" s="914"/>
      <c r="O28" s="914"/>
      <c r="P28" s="914"/>
      <c r="Q28" s="914"/>
      <c r="R28" s="914"/>
      <c r="S28" s="914"/>
      <c r="T28" s="914"/>
      <c r="U28" s="914"/>
      <c r="V28" s="914"/>
      <c r="W28" s="914"/>
      <c r="X28" s="914"/>
      <c r="Y28" s="914"/>
      <c r="Z28" s="914"/>
      <c r="AA28" s="914"/>
      <c r="AB28" s="914"/>
      <c r="AC28" s="914"/>
      <c r="AD28" s="914"/>
      <c r="AE28" s="914"/>
      <c r="AF28" s="914"/>
      <c r="AG28" s="914"/>
      <c r="AH28" s="915"/>
    </row>
    <row r="29" spans="1:34" ht="18.899999999999999" customHeight="1" x14ac:dyDescent="0.2">
      <c r="B29" s="913"/>
      <c r="C29" s="914"/>
      <c r="D29" s="914"/>
      <c r="E29" s="914"/>
      <c r="F29" s="914"/>
      <c r="G29" s="914"/>
      <c r="H29" s="914"/>
      <c r="I29" s="914"/>
      <c r="J29" s="914"/>
      <c r="K29" s="914"/>
      <c r="L29" s="914"/>
      <c r="M29" s="914"/>
      <c r="N29" s="914"/>
      <c r="O29" s="914"/>
      <c r="P29" s="914"/>
      <c r="Q29" s="914"/>
      <c r="R29" s="914"/>
      <c r="S29" s="914"/>
      <c r="T29" s="914"/>
      <c r="U29" s="914"/>
      <c r="V29" s="914"/>
      <c r="W29" s="914"/>
      <c r="X29" s="914"/>
      <c r="Y29" s="914"/>
      <c r="Z29" s="914"/>
      <c r="AA29" s="914"/>
      <c r="AB29" s="914"/>
      <c r="AC29" s="914"/>
      <c r="AD29" s="914"/>
      <c r="AE29" s="914"/>
      <c r="AF29" s="914"/>
      <c r="AG29" s="914"/>
      <c r="AH29" s="915"/>
    </row>
    <row r="30" spans="1:34" ht="18.899999999999999" customHeight="1" x14ac:dyDescent="0.2">
      <c r="B30" s="913"/>
      <c r="C30" s="914"/>
      <c r="D30" s="914"/>
      <c r="E30" s="914"/>
      <c r="F30" s="914"/>
      <c r="G30" s="914"/>
      <c r="H30" s="914"/>
      <c r="I30" s="914"/>
      <c r="J30" s="914"/>
      <c r="K30" s="914"/>
      <c r="L30" s="914"/>
      <c r="M30" s="914"/>
      <c r="N30" s="914"/>
      <c r="O30" s="914"/>
      <c r="P30" s="914"/>
      <c r="Q30" s="914"/>
      <c r="R30" s="914"/>
      <c r="S30" s="914"/>
      <c r="T30" s="914"/>
      <c r="U30" s="914"/>
      <c r="V30" s="914"/>
      <c r="W30" s="914"/>
      <c r="X30" s="914"/>
      <c r="Y30" s="914"/>
      <c r="Z30" s="914"/>
      <c r="AA30" s="914"/>
      <c r="AB30" s="914"/>
      <c r="AC30" s="914"/>
      <c r="AD30" s="914"/>
      <c r="AE30" s="914"/>
      <c r="AF30" s="914"/>
      <c r="AG30" s="914"/>
      <c r="AH30" s="915"/>
    </row>
    <row r="31" spans="1:34" ht="18.899999999999999" customHeight="1" x14ac:dyDescent="0.2">
      <c r="B31" s="913"/>
      <c r="C31" s="914"/>
      <c r="D31" s="914"/>
      <c r="E31" s="914"/>
      <c r="F31" s="914"/>
      <c r="G31" s="914"/>
      <c r="H31" s="914"/>
      <c r="I31" s="914"/>
      <c r="J31" s="914"/>
      <c r="K31" s="914"/>
      <c r="L31" s="914"/>
      <c r="M31" s="914"/>
      <c r="N31" s="914"/>
      <c r="O31" s="914"/>
      <c r="P31" s="914"/>
      <c r="Q31" s="914"/>
      <c r="R31" s="914"/>
      <c r="S31" s="914"/>
      <c r="T31" s="914"/>
      <c r="U31" s="914"/>
      <c r="V31" s="914"/>
      <c r="W31" s="914"/>
      <c r="X31" s="914"/>
      <c r="Y31" s="914"/>
      <c r="Z31" s="914"/>
      <c r="AA31" s="914"/>
      <c r="AB31" s="914"/>
      <c r="AC31" s="914"/>
      <c r="AD31" s="914"/>
      <c r="AE31" s="914"/>
      <c r="AF31" s="914"/>
      <c r="AG31" s="914"/>
      <c r="AH31" s="915"/>
    </row>
    <row r="32" spans="1:34" ht="18.899999999999999" customHeight="1" x14ac:dyDescent="0.2">
      <c r="B32" s="913"/>
      <c r="C32" s="914"/>
      <c r="D32" s="914"/>
      <c r="E32" s="914"/>
      <c r="F32" s="914"/>
      <c r="G32" s="914"/>
      <c r="H32" s="914"/>
      <c r="I32" s="914"/>
      <c r="J32" s="914"/>
      <c r="K32" s="914"/>
      <c r="L32" s="914"/>
      <c r="M32" s="914"/>
      <c r="N32" s="914"/>
      <c r="O32" s="914"/>
      <c r="P32" s="914"/>
      <c r="Q32" s="914"/>
      <c r="R32" s="914"/>
      <c r="S32" s="914"/>
      <c r="T32" s="914"/>
      <c r="U32" s="914"/>
      <c r="V32" s="914"/>
      <c r="W32" s="914"/>
      <c r="X32" s="914"/>
      <c r="Y32" s="914"/>
      <c r="Z32" s="914"/>
      <c r="AA32" s="914"/>
      <c r="AB32" s="914"/>
      <c r="AC32" s="914"/>
      <c r="AD32" s="914"/>
      <c r="AE32" s="914"/>
      <c r="AF32" s="914"/>
      <c r="AG32" s="914"/>
      <c r="AH32" s="915"/>
    </row>
    <row r="33" spans="2:34" ht="18.899999999999999" customHeight="1" x14ac:dyDescent="0.2">
      <c r="B33" s="913"/>
      <c r="C33" s="914"/>
      <c r="D33" s="914"/>
      <c r="E33" s="914"/>
      <c r="F33" s="914"/>
      <c r="G33" s="914"/>
      <c r="H33" s="914"/>
      <c r="I33" s="914"/>
      <c r="J33" s="914"/>
      <c r="K33" s="914"/>
      <c r="L33" s="914"/>
      <c r="M33" s="914"/>
      <c r="N33" s="914"/>
      <c r="O33" s="914"/>
      <c r="P33" s="914"/>
      <c r="Q33" s="914"/>
      <c r="R33" s="914"/>
      <c r="S33" s="914"/>
      <c r="T33" s="914"/>
      <c r="U33" s="914"/>
      <c r="V33" s="914"/>
      <c r="W33" s="914"/>
      <c r="X33" s="914"/>
      <c r="Y33" s="914"/>
      <c r="Z33" s="914"/>
      <c r="AA33" s="914"/>
      <c r="AB33" s="914"/>
      <c r="AC33" s="914"/>
      <c r="AD33" s="914"/>
      <c r="AE33" s="914"/>
      <c r="AF33" s="914"/>
      <c r="AG33" s="914"/>
      <c r="AH33" s="915"/>
    </row>
    <row r="34" spans="2:34" ht="18.899999999999999" customHeight="1" x14ac:dyDescent="0.2">
      <c r="B34" s="913"/>
      <c r="C34" s="914"/>
      <c r="D34" s="914"/>
      <c r="E34" s="914"/>
      <c r="F34" s="914"/>
      <c r="G34" s="914"/>
      <c r="H34" s="914"/>
      <c r="I34" s="914"/>
      <c r="J34" s="914"/>
      <c r="K34" s="914"/>
      <c r="L34" s="914"/>
      <c r="M34" s="914"/>
      <c r="N34" s="914"/>
      <c r="O34" s="914"/>
      <c r="P34" s="914"/>
      <c r="Q34" s="914"/>
      <c r="R34" s="914"/>
      <c r="S34" s="914"/>
      <c r="T34" s="914"/>
      <c r="U34" s="914"/>
      <c r="V34" s="914"/>
      <c r="W34" s="914"/>
      <c r="X34" s="914"/>
      <c r="Y34" s="914"/>
      <c r="Z34" s="914"/>
      <c r="AA34" s="914"/>
      <c r="AB34" s="914"/>
      <c r="AC34" s="914"/>
      <c r="AD34" s="914"/>
      <c r="AE34" s="914"/>
      <c r="AF34" s="914"/>
      <c r="AG34" s="914"/>
      <c r="AH34" s="915"/>
    </row>
    <row r="35" spans="2:34" ht="18.899999999999999" customHeight="1" x14ac:dyDescent="0.2">
      <c r="B35" s="913"/>
      <c r="C35" s="914"/>
      <c r="D35" s="914"/>
      <c r="E35" s="914"/>
      <c r="F35" s="914"/>
      <c r="G35" s="914"/>
      <c r="H35" s="914"/>
      <c r="I35" s="914"/>
      <c r="J35" s="914"/>
      <c r="K35" s="914"/>
      <c r="L35" s="914"/>
      <c r="M35" s="914"/>
      <c r="N35" s="914"/>
      <c r="O35" s="914"/>
      <c r="P35" s="914"/>
      <c r="Q35" s="914"/>
      <c r="R35" s="914"/>
      <c r="S35" s="914"/>
      <c r="T35" s="914"/>
      <c r="U35" s="914"/>
      <c r="V35" s="914"/>
      <c r="W35" s="914"/>
      <c r="X35" s="914"/>
      <c r="Y35" s="914"/>
      <c r="Z35" s="914"/>
      <c r="AA35" s="914"/>
      <c r="AB35" s="914"/>
      <c r="AC35" s="914"/>
      <c r="AD35" s="914"/>
      <c r="AE35" s="914"/>
      <c r="AF35" s="914"/>
      <c r="AG35" s="914"/>
      <c r="AH35" s="915"/>
    </row>
    <row r="36" spans="2:34" ht="18.899999999999999" customHeight="1" x14ac:dyDescent="0.2">
      <c r="B36" s="913"/>
      <c r="C36" s="914"/>
      <c r="D36" s="914"/>
      <c r="E36" s="914"/>
      <c r="F36" s="914"/>
      <c r="G36" s="914"/>
      <c r="H36" s="914"/>
      <c r="I36" s="914"/>
      <c r="J36" s="914"/>
      <c r="K36" s="914"/>
      <c r="L36" s="914"/>
      <c r="M36" s="914"/>
      <c r="N36" s="914"/>
      <c r="O36" s="914"/>
      <c r="P36" s="914"/>
      <c r="Q36" s="914"/>
      <c r="R36" s="914"/>
      <c r="S36" s="914"/>
      <c r="T36" s="914"/>
      <c r="U36" s="914"/>
      <c r="V36" s="914"/>
      <c r="W36" s="914"/>
      <c r="X36" s="914"/>
      <c r="Y36" s="914"/>
      <c r="Z36" s="914"/>
      <c r="AA36" s="914"/>
      <c r="AB36" s="914"/>
      <c r="AC36" s="914"/>
      <c r="AD36" s="914"/>
      <c r="AE36" s="914"/>
      <c r="AF36" s="914"/>
      <c r="AG36" s="914"/>
      <c r="AH36" s="915"/>
    </row>
    <row r="37" spans="2:34" ht="18.899999999999999" customHeight="1" x14ac:dyDescent="0.2">
      <c r="B37" s="913"/>
      <c r="C37" s="914"/>
      <c r="D37" s="914"/>
      <c r="E37" s="914"/>
      <c r="F37" s="914"/>
      <c r="G37" s="914"/>
      <c r="H37" s="914"/>
      <c r="I37" s="914"/>
      <c r="J37" s="914"/>
      <c r="K37" s="914"/>
      <c r="L37" s="914"/>
      <c r="M37" s="914"/>
      <c r="N37" s="914"/>
      <c r="O37" s="914"/>
      <c r="P37" s="914"/>
      <c r="Q37" s="914"/>
      <c r="R37" s="914"/>
      <c r="S37" s="914"/>
      <c r="T37" s="914"/>
      <c r="U37" s="914"/>
      <c r="V37" s="914"/>
      <c r="W37" s="914"/>
      <c r="X37" s="914"/>
      <c r="Y37" s="914"/>
      <c r="Z37" s="914"/>
      <c r="AA37" s="914"/>
      <c r="AB37" s="914"/>
      <c r="AC37" s="914"/>
      <c r="AD37" s="914"/>
      <c r="AE37" s="914"/>
      <c r="AF37" s="914"/>
      <c r="AG37" s="914"/>
      <c r="AH37" s="915"/>
    </row>
    <row r="38" spans="2:34" ht="18.899999999999999" customHeight="1" x14ac:dyDescent="0.2">
      <c r="B38" s="913"/>
      <c r="C38" s="914"/>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5"/>
    </row>
    <row r="39" spans="2:34" ht="18.899999999999999" customHeight="1" x14ac:dyDescent="0.2">
      <c r="B39" s="913"/>
      <c r="C39" s="914"/>
      <c r="D39" s="914"/>
      <c r="E39" s="914"/>
      <c r="F39" s="914"/>
      <c r="G39" s="914"/>
      <c r="H39" s="914"/>
      <c r="I39" s="914"/>
      <c r="J39" s="914"/>
      <c r="K39" s="914"/>
      <c r="L39" s="914"/>
      <c r="M39" s="914"/>
      <c r="N39" s="914"/>
      <c r="O39" s="914"/>
      <c r="P39" s="914"/>
      <c r="Q39" s="914"/>
      <c r="R39" s="914"/>
      <c r="S39" s="914"/>
      <c r="T39" s="914"/>
      <c r="U39" s="914"/>
      <c r="V39" s="914"/>
      <c r="W39" s="914"/>
      <c r="X39" s="914"/>
      <c r="Y39" s="914"/>
      <c r="Z39" s="914"/>
      <c r="AA39" s="914"/>
      <c r="AB39" s="914"/>
      <c r="AC39" s="914"/>
      <c r="AD39" s="914"/>
      <c r="AE39" s="914"/>
      <c r="AF39" s="914"/>
      <c r="AG39" s="914"/>
      <c r="AH39" s="915"/>
    </row>
    <row r="40" spans="2:34" ht="18.899999999999999" customHeight="1" x14ac:dyDescent="0.2">
      <c r="B40" s="913"/>
      <c r="C40" s="914"/>
      <c r="D40" s="914"/>
      <c r="E40" s="914"/>
      <c r="F40" s="914"/>
      <c r="G40" s="914"/>
      <c r="H40" s="914"/>
      <c r="I40" s="914"/>
      <c r="J40" s="914"/>
      <c r="K40" s="914"/>
      <c r="L40" s="914"/>
      <c r="M40" s="914"/>
      <c r="N40" s="914"/>
      <c r="O40" s="914"/>
      <c r="P40" s="914"/>
      <c r="Q40" s="914"/>
      <c r="R40" s="914"/>
      <c r="S40" s="914"/>
      <c r="T40" s="914"/>
      <c r="U40" s="914"/>
      <c r="V40" s="914"/>
      <c r="W40" s="914"/>
      <c r="X40" s="914"/>
      <c r="Y40" s="914"/>
      <c r="Z40" s="914"/>
      <c r="AA40" s="914"/>
      <c r="AB40" s="914"/>
      <c r="AC40" s="914"/>
      <c r="AD40" s="914"/>
      <c r="AE40" s="914"/>
      <c r="AF40" s="914"/>
      <c r="AG40" s="914"/>
      <c r="AH40" s="915"/>
    </row>
    <row r="41" spans="2:34" ht="18.899999999999999" customHeight="1" x14ac:dyDescent="0.2">
      <c r="B41" s="913"/>
      <c r="C41" s="914"/>
      <c r="D41" s="914"/>
      <c r="E41" s="914"/>
      <c r="F41" s="914"/>
      <c r="G41" s="914"/>
      <c r="H41" s="914"/>
      <c r="I41" s="914"/>
      <c r="J41" s="914"/>
      <c r="K41" s="914"/>
      <c r="L41" s="914"/>
      <c r="M41" s="914"/>
      <c r="N41" s="914"/>
      <c r="O41" s="914"/>
      <c r="P41" s="914"/>
      <c r="Q41" s="914"/>
      <c r="R41" s="914"/>
      <c r="S41" s="914"/>
      <c r="T41" s="914"/>
      <c r="U41" s="914"/>
      <c r="V41" s="914"/>
      <c r="W41" s="914"/>
      <c r="X41" s="914"/>
      <c r="Y41" s="914"/>
      <c r="Z41" s="914"/>
      <c r="AA41" s="914"/>
      <c r="AB41" s="914"/>
      <c r="AC41" s="914"/>
      <c r="AD41" s="914"/>
      <c r="AE41" s="914"/>
      <c r="AF41" s="914"/>
      <c r="AG41" s="914"/>
      <c r="AH41" s="915"/>
    </row>
    <row r="42" spans="2:34" ht="18.899999999999999" customHeight="1" x14ac:dyDescent="0.2">
      <c r="B42" s="913"/>
      <c r="C42" s="914"/>
      <c r="D42" s="914"/>
      <c r="E42" s="914"/>
      <c r="F42" s="914"/>
      <c r="G42" s="914"/>
      <c r="H42" s="914"/>
      <c r="I42" s="914"/>
      <c r="J42" s="914"/>
      <c r="K42" s="914"/>
      <c r="L42" s="914"/>
      <c r="M42" s="914"/>
      <c r="N42" s="914"/>
      <c r="O42" s="914"/>
      <c r="P42" s="914"/>
      <c r="Q42" s="914"/>
      <c r="R42" s="914"/>
      <c r="S42" s="914"/>
      <c r="T42" s="914"/>
      <c r="U42" s="914"/>
      <c r="V42" s="914"/>
      <c r="W42" s="914"/>
      <c r="X42" s="914"/>
      <c r="Y42" s="914"/>
      <c r="Z42" s="914"/>
      <c r="AA42" s="914"/>
      <c r="AB42" s="914"/>
      <c r="AC42" s="914"/>
      <c r="AD42" s="914"/>
      <c r="AE42" s="914"/>
      <c r="AF42" s="914"/>
      <c r="AG42" s="914"/>
      <c r="AH42" s="915"/>
    </row>
    <row r="43" spans="2:34" ht="18.899999999999999" customHeight="1" x14ac:dyDescent="0.2">
      <c r="B43" s="913"/>
      <c r="C43" s="914"/>
      <c r="D43" s="914"/>
      <c r="E43" s="914"/>
      <c r="F43" s="914"/>
      <c r="G43" s="914"/>
      <c r="H43" s="914"/>
      <c r="I43" s="914"/>
      <c r="J43" s="914"/>
      <c r="K43" s="914"/>
      <c r="L43" s="914"/>
      <c r="M43" s="914"/>
      <c r="N43" s="914"/>
      <c r="O43" s="914"/>
      <c r="P43" s="914"/>
      <c r="Q43" s="914"/>
      <c r="R43" s="914"/>
      <c r="S43" s="914"/>
      <c r="T43" s="914"/>
      <c r="U43" s="914"/>
      <c r="V43" s="914"/>
      <c r="W43" s="914"/>
      <c r="X43" s="914"/>
      <c r="Y43" s="914"/>
      <c r="Z43" s="914"/>
      <c r="AA43" s="914"/>
      <c r="AB43" s="914"/>
      <c r="AC43" s="914"/>
      <c r="AD43" s="914"/>
      <c r="AE43" s="914"/>
      <c r="AF43" s="914"/>
      <c r="AG43" s="914"/>
      <c r="AH43" s="915"/>
    </row>
    <row r="44" spans="2:34" ht="18.899999999999999" customHeight="1" x14ac:dyDescent="0.2">
      <c r="B44" s="923"/>
      <c r="C44" s="924"/>
      <c r="D44" s="924"/>
      <c r="E44" s="924"/>
      <c r="F44" s="924"/>
      <c r="G44" s="924"/>
      <c r="H44" s="924"/>
      <c r="I44" s="924"/>
      <c r="J44" s="924"/>
      <c r="K44" s="924"/>
      <c r="L44" s="924"/>
      <c r="M44" s="924"/>
      <c r="N44" s="924"/>
      <c r="O44" s="924"/>
      <c r="P44" s="924"/>
      <c r="Q44" s="924"/>
      <c r="R44" s="924"/>
      <c r="S44" s="924"/>
      <c r="T44" s="924"/>
      <c r="U44" s="924"/>
      <c r="V44" s="924"/>
      <c r="W44" s="924"/>
      <c r="X44" s="924"/>
      <c r="Y44" s="924"/>
      <c r="Z44" s="924"/>
      <c r="AA44" s="924"/>
      <c r="AB44" s="924"/>
      <c r="AC44" s="924"/>
      <c r="AD44" s="924"/>
      <c r="AE44" s="924"/>
      <c r="AF44" s="924"/>
      <c r="AG44" s="924"/>
      <c r="AH44" s="925"/>
    </row>
  </sheetData>
  <sheetProtection algorithmName="SHA-512" hashValue="c5l30noNdj+3fDCLlX4Z0z9pOcQfrE41WYReRr/jxdSmVeqEvYEDddOIVcAfmY/zFTdOIJ5sBajusdZIOLvoyA==" saltValue="+NPfd4Urm7jwJ00jlKrY4g==" spinCount="100000" sheet="1" objects="1" scenarios="1"/>
  <mergeCells count="19">
    <mergeCell ref="A1:AH1"/>
    <mergeCell ref="B3:K3"/>
    <mergeCell ref="L3:AH3"/>
    <mergeCell ref="B4:K4"/>
    <mergeCell ref="L4:N4"/>
    <mergeCell ref="O4:P4"/>
    <mergeCell ref="Q4:S4"/>
    <mergeCell ref="T4:W4"/>
    <mergeCell ref="X4:AH4"/>
    <mergeCell ref="B13:AH20"/>
    <mergeCell ref="A22:AH22"/>
    <mergeCell ref="B23:AH23"/>
    <mergeCell ref="B24:AH44"/>
    <mergeCell ref="B5:C6"/>
    <mergeCell ref="D5:K6"/>
    <mergeCell ref="L5:AH6"/>
    <mergeCell ref="B7:AH7"/>
    <mergeCell ref="B8:AH11"/>
    <mergeCell ref="B12:AH12"/>
  </mergeCells>
  <phoneticPr fontId="2"/>
  <dataValidations count="4">
    <dataValidation type="textLength" operator="lessThanOrEqual" allowBlank="1" showErrorMessage="1" sqref="B13:AH20" xr:uid="{01305838-957A-482F-9A9E-C990BA93FCEA}">
      <formula1>500</formula1>
    </dataValidation>
    <dataValidation type="textLength" operator="lessThanOrEqual" allowBlank="1" showErrorMessage="1" promptTitle="事業計画の概要" prompt="事業計画全体を通じた目的、狙い等について、明瞭・簡潔に記載してください_x000a_専門用語については下線を引き、「13補足」で説明を記載してください_x000a_" sqref="B8:AH11" xr:uid="{4B74381F-0990-4DF8-AFE6-3FFE0E9E7333}">
      <formula1>200</formula1>
    </dataValidation>
    <dataValidation type="textLength" operator="lessThanOrEqual" allowBlank="1" showErrorMessage="1" promptTitle="事業計画の概要" prompt="事業計画全体を通じた目的、狙い等について、明瞭・簡潔に記載してください_x000a_専門用語については下線を引き、「13補足」で説明を記載してください_x000a_" sqref="B24:AH44" xr:uid="{8CF08F0C-B28F-4F8A-8A46-7478628204E7}">
      <formula1>1300</formula1>
    </dataValidation>
    <dataValidation allowBlank="1" showInputMessage="1" showErrorMessage="1" promptTitle="自動表示です" prompt="申請書 １申請テーマが_x000a_表示されます" sqref="L3:AH3" xr:uid="{1D6D255E-70BD-4AFC-8598-7633DE095749}"/>
  </dataValidations>
  <pageMargins left="0.7" right="0.7" top="0.75" bottom="0.75" header="0.3" footer="0.3"/>
  <pageSetup paperSize="9" scale="96" orientation="portrait" r:id="rId1"/>
  <headerFooter>
    <oddFooter>&amp;R&amp;A</oddFooter>
  </headerFooter>
  <colBreaks count="1" manualBreakCount="1">
    <brk id="35"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78E06-06A3-4D38-AC89-4A79EC8174D2}">
  <sheetPr>
    <tabColor theme="9"/>
    <pageSetUpPr fitToPage="1"/>
  </sheetPr>
  <dimension ref="B1:AH43"/>
  <sheetViews>
    <sheetView showGridLines="0" view="pageBreakPreview" zoomScaleNormal="100" zoomScaleSheetLayoutView="100" workbookViewId="0">
      <selection activeCell="A22" sqref="B22:AF22"/>
    </sheetView>
  </sheetViews>
  <sheetFormatPr defaultColWidth="2.77734375" defaultRowHeight="13.2" x14ac:dyDescent="0.2"/>
  <cols>
    <col min="1" max="1" width="1.33203125" customWidth="1"/>
  </cols>
  <sheetData>
    <row r="1" spans="2:34" s="253" customFormat="1" ht="18.899999999999999" customHeight="1" x14ac:dyDescent="0.2">
      <c r="B1" s="969" t="s">
        <v>433</v>
      </c>
      <c r="C1" s="970"/>
      <c r="D1" s="970"/>
      <c r="E1" s="970"/>
      <c r="F1" s="970"/>
      <c r="G1" s="970"/>
      <c r="H1" s="970"/>
      <c r="I1" s="970"/>
      <c r="J1" s="970"/>
      <c r="K1" s="970"/>
      <c r="L1" s="970"/>
      <c r="M1" s="970"/>
      <c r="N1" s="970"/>
      <c r="O1" s="970"/>
      <c r="P1" s="970"/>
      <c r="Q1" s="970"/>
      <c r="R1" s="970"/>
      <c r="S1" s="970"/>
      <c r="T1" s="970"/>
      <c r="U1" s="970"/>
      <c r="V1" s="970"/>
      <c r="W1" s="970"/>
      <c r="X1" s="970"/>
      <c r="Y1" s="970"/>
      <c r="Z1" s="970"/>
      <c r="AA1" s="970"/>
      <c r="AB1" s="970"/>
      <c r="AC1" s="970"/>
      <c r="AD1" s="970"/>
      <c r="AE1" s="970"/>
      <c r="AF1" s="970"/>
      <c r="AG1" s="970"/>
      <c r="AH1" s="971"/>
    </row>
    <row r="2" spans="2:34" s="253" customFormat="1" ht="18.899999999999999" customHeight="1" x14ac:dyDescent="0.2">
      <c r="B2" s="972" t="s">
        <v>434</v>
      </c>
      <c r="C2" s="973"/>
      <c r="D2" s="973"/>
      <c r="E2" s="973"/>
      <c r="F2" s="973"/>
      <c r="G2" s="973"/>
      <c r="H2" s="973"/>
      <c r="I2" s="973"/>
      <c r="J2" s="973"/>
      <c r="K2" s="973"/>
      <c r="L2" s="973"/>
      <c r="M2" s="973"/>
      <c r="N2" s="973"/>
      <c r="O2" s="973"/>
      <c r="P2" s="973"/>
      <c r="Q2" s="973"/>
      <c r="R2" s="973"/>
      <c r="S2" s="973"/>
      <c r="T2" s="973"/>
      <c r="U2" s="973"/>
      <c r="V2" s="973"/>
      <c r="W2" s="973"/>
      <c r="X2" s="973"/>
      <c r="Y2" s="973"/>
      <c r="Z2" s="973"/>
      <c r="AA2" s="973"/>
      <c r="AB2" s="973"/>
      <c r="AC2" s="973"/>
      <c r="AD2" s="973"/>
      <c r="AE2" s="973"/>
      <c r="AF2" s="973"/>
      <c r="AG2" s="973"/>
      <c r="AH2" s="974"/>
    </row>
    <row r="3" spans="2:34" s="253" customFormat="1" ht="18.899999999999999" customHeight="1" x14ac:dyDescent="0.2">
      <c r="B3" s="975"/>
      <c r="C3" s="964"/>
      <c r="D3" s="964"/>
      <c r="E3" s="964"/>
      <c r="F3" s="964"/>
      <c r="G3" s="964"/>
      <c r="H3" s="964"/>
      <c r="I3" s="964"/>
      <c r="J3" s="964"/>
      <c r="K3" s="964"/>
      <c r="L3" s="964"/>
      <c r="M3" s="964"/>
      <c r="N3" s="964"/>
      <c r="O3" s="964"/>
      <c r="P3" s="964"/>
      <c r="Q3" s="964"/>
      <c r="R3" s="964"/>
      <c r="S3" s="964"/>
      <c r="T3" s="964"/>
      <c r="U3" s="964"/>
      <c r="V3" s="964"/>
      <c r="W3" s="964"/>
      <c r="X3" s="964"/>
      <c r="Y3" s="964"/>
      <c r="Z3" s="964"/>
      <c r="AA3" s="964"/>
      <c r="AB3" s="964"/>
      <c r="AC3" s="964"/>
      <c r="AD3" s="964"/>
      <c r="AE3" s="964"/>
      <c r="AF3" s="964"/>
      <c r="AG3" s="964"/>
      <c r="AH3" s="976"/>
    </row>
    <row r="4" spans="2:34" s="253" customFormat="1" ht="18.600000000000001" customHeight="1" x14ac:dyDescent="0.2">
      <c r="B4" s="975"/>
      <c r="C4" s="964"/>
      <c r="D4" s="964"/>
      <c r="E4" s="964"/>
      <c r="F4" s="964"/>
      <c r="G4" s="964"/>
      <c r="H4" s="964"/>
      <c r="I4" s="964"/>
      <c r="J4" s="964"/>
      <c r="K4" s="964"/>
      <c r="L4" s="964"/>
      <c r="M4" s="964"/>
      <c r="N4" s="964"/>
      <c r="O4" s="964"/>
      <c r="P4" s="964"/>
      <c r="Q4" s="964"/>
      <c r="R4" s="964"/>
      <c r="S4" s="964"/>
      <c r="T4" s="964"/>
      <c r="U4" s="964"/>
      <c r="V4" s="964"/>
      <c r="W4" s="964"/>
      <c r="X4" s="964"/>
      <c r="Y4" s="964"/>
      <c r="Z4" s="964"/>
      <c r="AA4" s="964"/>
      <c r="AB4" s="964"/>
      <c r="AC4" s="964"/>
      <c r="AD4" s="964"/>
      <c r="AE4" s="964"/>
      <c r="AF4" s="964"/>
      <c r="AG4" s="964"/>
      <c r="AH4" s="976"/>
    </row>
    <row r="5" spans="2:34" s="253" customFormat="1" ht="18.899999999999999" customHeight="1" x14ac:dyDescent="0.2">
      <c r="B5" s="975"/>
      <c r="C5" s="964"/>
      <c r="D5" s="964"/>
      <c r="E5" s="964"/>
      <c r="F5" s="964"/>
      <c r="G5" s="964"/>
      <c r="H5" s="964"/>
      <c r="I5" s="964"/>
      <c r="J5" s="964"/>
      <c r="K5" s="964"/>
      <c r="L5" s="964"/>
      <c r="M5" s="964"/>
      <c r="N5" s="964"/>
      <c r="O5" s="964"/>
      <c r="P5" s="964"/>
      <c r="Q5" s="964"/>
      <c r="R5" s="964"/>
      <c r="S5" s="964"/>
      <c r="T5" s="964"/>
      <c r="U5" s="964"/>
      <c r="V5" s="964"/>
      <c r="W5" s="964"/>
      <c r="X5" s="964"/>
      <c r="Y5" s="964"/>
      <c r="Z5" s="964"/>
      <c r="AA5" s="964"/>
      <c r="AB5" s="964"/>
      <c r="AC5" s="964"/>
      <c r="AD5" s="964"/>
      <c r="AE5" s="964"/>
      <c r="AF5" s="964"/>
      <c r="AG5" s="964"/>
      <c r="AH5" s="976"/>
    </row>
    <row r="6" spans="2:34" s="253" customFormat="1" ht="18.899999999999999" customHeight="1" x14ac:dyDescent="0.2">
      <c r="B6" s="975"/>
      <c r="C6" s="964"/>
      <c r="D6" s="964"/>
      <c r="E6" s="964"/>
      <c r="F6" s="964"/>
      <c r="G6" s="964"/>
      <c r="H6" s="964"/>
      <c r="I6" s="964"/>
      <c r="J6" s="964"/>
      <c r="K6" s="964"/>
      <c r="L6" s="964"/>
      <c r="M6" s="964"/>
      <c r="N6" s="964"/>
      <c r="O6" s="964"/>
      <c r="P6" s="964"/>
      <c r="Q6" s="964"/>
      <c r="R6" s="964"/>
      <c r="S6" s="964"/>
      <c r="T6" s="964"/>
      <c r="U6" s="964"/>
      <c r="V6" s="964"/>
      <c r="W6" s="964"/>
      <c r="X6" s="964"/>
      <c r="Y6" s="964"/>
      <c r="Z6" s="964"/>
      <c r="AA6" s="964"/>
      <c r="AB6" s="964"/>
      <c r="AC6" s="964"/>
      <c r="AD6" s="964"/>
      <c r="AE6" s="964"/>
      <c r="AF6" s="964"/>
      <c r="AG6" s="964"/>
      <c r="AH6" s="976"/>
    </row>
    <row r="7" spans="2:34" s="253" customFormat="1" ht="18.899999999999999" customHeight="1" x14ac:dyDescent="0.2">
      <c r="B7" s="977"/>
      <c r="C7" s="978"/>
      <c r="D7" s="978"/>
      <c r="E7" s="978"/>
      <c r="F7" s="978"/>
      <c r="G7" s="978"/>
      <c r="H7" s="978"/>
      <c r="I7" s="978"/>
      <c r="J7" s="978"/>
      <c r="K7" s="978"/>
      <c r="L7" s="978"/>
      <c r="M7" s="978"/>
      <c r="N7" s="978"/>
      <c r="O7" s="978"/>
      <c r="P7" s="978"/>
      <c r="Q7" s="978"/>
      <c r="R7" s="978"/>
      <c r="S7" s="978"/>
      <c r="T7" s="978"/>
      <c r="U7" s="978"/>
      <c r="V7" s="978"/>
      <c r="W7" s="978"/>
      <c r="X7" s="978"/>
      <c r="Y7" s="978"/>
      <c r="Z7" s="978"/>
      <c r="AA7" s="978"/>
      <c r="AB7" s="978"/>
      <c r="AC7" s="978"/>
      <c r="AD7" s="978"/>
      <c r="AE7" s="978"/>
      <c r="AF7" s="978"/>
      <c r="AG7" s="978"/>
      <c r="AH7" s="979"/>
    </row>
    <row r="8" spans="2:34" s="253" customFormat="1" ht="18.899999999999999" customHeight="1" x14ac:dyDescent="0.2">
      <c r="B8" s="972" t="s">
        <v>435</v>
      </c>
      <c r="C8" s="973"/>
      <c r="D8" s="973"/>
      <c r="E8" s="973"/>
      <c r="F8" s="973"/>
      <c r="G8" s="973"/>
      <c r="H8" s="973"/>
      <c r="I8" s="973"/>
      <c r="J8" s="973"/>
      <c r="K8" s="973"/>
      <c r="L8" s="973"/>
      <c r="M8" s="973"/>
      <c r="N8" s="973"/>
      <c r="O8" s="973"/>
      <c r="P8" s="973"/>
      <c r="Q8" s="973"/>
      <c r="R8" s="973"/>
      <c r="S8" s="973"/>
      <c r="T8" s="973"/>
      <c r="U8" s="973"/>
      <c r="V8" s="973"/>
      <c r="W8" s="973"/>
      <c r="X8" s="973"/>
      <c r="Y8" s="973"/>
      <c r="Z8" s="973"/>
      <c r="AA8" s="973"/>
      <c r="AB8" s="973"/>
      <c r="AC8" s="973"/>
      <c r="AD8" s="973"/>
      <c r="AE8" s="973"/>
      <c r="AF8" s="973"/>
      <c r="AG8" s="973"/>
      <c r="AH8" s="974"/>
    </row>
    <row r="9" spans="2:34" s="253" customFormat="1" ht="18.899999999999999" customHeight="1" x14ac:dyDescent="0.2">
      <c r="B9" s="980"/>
      <c r="C9" s="981"/>
      <c r="D9" s="981"/>
      <c r="E9" s="981"/>
      <c r="F9" s="981"/>
      <c r="G9" s="981"/>
      <c r="H9" s="981"/>
      <c r="I9" s="981"/>
      <c r="J9" s="981"/>
      <c r="K9" s="981"/>
      <c r="L9" s="981"/>
      <c r="M9" s="981"/>
      <c r="N9" s="981"/>
      <c r="O9" s="981"/>
      <c r="P9" s="981"/>
      <c r="Q9" s="981"/>
      <c r="R9" s="981"/>
      <c r="S9" s="981"/>
      <c r="T9" s="981"/>
      <c r="U9" s="981"/>
      <c r="V9" s="981"/>
      <c r="W9" s="981"/>
      <c r="X9" s="981"/>
      <c r="Y9" s="981"/>
      <c r="Z9" s="981"/>
      <c r="AA9" s="981"/>
      <c r="AB9" s="981"/>
      <c r="AC9" s="981"/>
      <c r="AD9" s="981"/>
      <c r="AE9" s="981"/>
      <c r="AF9" s="981"/>
      <c r="AG9" s="981"/>
      <c r="AH9" s="982"/>
    </row>
    <row r="10" spans="2:34" s="253" customFormat="1" ht="18.899999999999999" customHeight="1" x14ac:dyDescent="0.2">
      <c r="B10" s="975"/>
      <c r="C10" s="964"/>
      <c r="D10" s="964"/>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c r="AE10" s="964"/>
      <c r="AF10" s="964"/>
      <c r="AG10" s="964"/>
      <c r="AH10" s="976"/>
    </row>
    <row r="11" spans="2:34" s="253" customFormat="1" ht="18.899999999999999" customHeight="1" x14ac:dyDescent="0.2">
      <c r="B11" s="975"/>
      <c r="C11" s="964"/>
      <c r="D11" s="964"/>
      <c r="E11" s="964"/>
      <c r="F11" s="964"/>
      <c r="G11" s="964"/>
      <c r="H11" s="964"/>
      <c r="I11" s="964"/>
      <c r="J11" s="964"/>
      <c r="K11" s="964"/>
      <c r="L11" s="964"/>
      <c r="M11" s="964"/>
      <c r="N11" s="964"/>
      <c r="O11" s="964"/>
      <c r="P11" s="964"/>
      <c r="Q11" s="964"/>
      <c r="R11" s="964"/>
      <c r="S11" s="964"/>
      <c r="T11" s="964"/>
      <c r="U11" s="964"/>
      <c r="V11" s="964"/>
      <c r="W11" s="964"/>
      <c r="X11" s="964"/>
      <c r="Y11" s="964"/>
      <c r="Z11" s="964"/>
      <c r="AA11" s="964"/>
      <c r="AB11" s="964"/>
      <c r="AC11" s="964"/>
      <c r="AD11" s="964"/>
      <c r="AE11" s="964"/>
      <c r="AF11" s="964"/>
      <c r="AG11" s="964"/>
      <c r="AH11" s="976"/>
    </row>
    <row r="12" spans="2:34" s="253" customFormat="1" ht="18.899999999999999" customHeight="1" x14ac:dyDescent="0.2">
      <c r="B12" s="975"/>
      <c r="C12" s="964"/>
      <c r="D12" s="964"/>
      <c r="E12" s="964"/>
      <c r="F12" s="964"/>
      <c r="G12" s="964"/>
      <c r="H12" s="964"/>
      <c r="I12" s="964"/>
      <c r="J12" s="964"/>
      <c r="K12" s="964"/>
      <c r="L12" s="964"/>
      <c r="M12" s="964"/>
      <c r="N12" s="964"/>
      <c r="O12" s="964"/>
      <c r="P12" s="964"/>
      <c r="Q12" s="964"/>
      <c r="R12" s="964"/>
      <c r="S12" s="964"/>
      <c r="T12" s="964"/>
      <c r="U12" s="964"/>
      <c r="V12" s="964"/>
      <c r="W12" s="964"/>
      <c r="X12" s="964"/>
      <c r="Y12" s="964"/>
      <c r="Z12" s="964"/>
      <c r="AA12" s="964"/>
      <c r="AB12" s="964"/>
      <c r="AC12" s="964"/>
      <c r="AD12" s="964"/>
      <c r="AE12" s="964"/>
      <c r="AF12" s="964"/>
      <c r="AG12" s="964"/>
      <c r="AH12" s="976"/>
    </row>
    <row r="13" spans="2:34" s="253" customFormat="1" ht="18.899999999999999" customHeight="1" x14ac:dyDescent="0.2">
      <c r="B13" s="975"/>
      <c r="C13" s="964"/>
      <c r="D13" s="964"/>
      <c r="E13" s="964"/>
      <c r="F13" s="964"/>
      <c r="G13" s="964"/>
      <c r="H13" s="964"/>
      <c r="I13" s="964"/>
      <c r="J13" s="964"/>
      <c r="K13" s="964"/>
      <c r="L13" s="964"/>
      <c r="M13" s="964"/>
      <c r="N13" s="964"/>
      <c r="O13" s="964"/>
      <c r="P13" s="964"/>
      <c r="Q13" s="964"/>
      <c r="R13" s="964"/>
      <c r="S13" s="964"/>
      <c r="T13" s="964"/>
      <c r="U13" s="964"/>
      <c r="V13" s="964"/>
      <c r="W13" s="964"/>
      <c r="X13" s="964"/>
      <c r="Y13" s="964"/>
      <c r="Z13" s="964"/>
      <c r="AA13" s="964"/>
      <c r="AB13" s="964"/>
      <c r="AC13" s="964"/>
      <c r="AD13" s="964"/>
      <c r="AE13" s="964"/>
      <c r="AF13" s="964"/>
      <c r="AG13" s="964"/>
      <c r="AH13" s="976"/>
    </row>
    <row r="14" spans="2:34" s="253" customFormat="1" ht="18.899999999999999" customHeight="1" x14ac:dyDescent="0.2">
      <c r="B14" s="975"/>
      <c r="C14" s="964"/>
      <c r="D14" s="964"/>
      <c r="E14" s="964"/>
      <c r="F14" s="964"/>
      <c r="G14" s="964"/>
      <c r="H14" s="964"/>
      <c r="I14" s="964"/>
      <c r="J14" s="964"/>
      <c r="K14" s="964"/>
      <c r="L14" s="964"/>
      <c r="M14" s="964"/>
      <c r="N14" s="964"/>
      <c r="O14" s="964"/>
      <c r="P14" s="964"/>
      <c r="Q14" s="964"/>
      <c r="R14" s="964"/>
      <c r="S14" s="964"/>
      <c r="T14" s="964"/>
      <c r="U14" s="964"/>
      <c r="V14" s="964"/>
      <c r="W14" s="964"/>
      <c r="X14" s="964"/>
      <c r="Y14" s="964"/>
      <c r="Z14" s="964"/>
      <c r="AA14" s="964"/>
      <c r="AB14" s="964"/>
      <c r="AC14" s="964"/>
      <c r="AD14" s="964"/>
      <c r="AE14" s="964"/>
      <c r="AF14" s="964"/>
      <c r="AG14" s="964"/>
      <c r="AH14" s="976"/>
    </row>
    <row r="15" spans="2:34" s="253" customFormat="1" ht="18.899999999999999" customHeight="1" x14ac:dyDescent="0.2">
      <c r="B15" s="975"/>
      <c r="C15" s="964"/>
      <c r="D15" s="964"/>
      <c r="E15" s="964"/>
      <c r="F15" s="964"/>
      <c r="G15" s="964"/>
      <c r="H15" s="964"/>
      <c r="I15" s="964"/>
      <c r="J15" s="964"/>
      <c r="K15" s="964"/>
      <c r="L15" s="964"/>
      <c r="M15" s="964"/>
      <c r="N15" s="964"/>
      <c r="O15" s="964"/>
      <c r="P15" s="964"/>
      <c r="Q15" s="964"/>
      <c r="R15" s="964"/>
      <c r="S15" s="964"/>
      <c r="T15" s="964"/>
      <c r="U15" s="964"/>
      <c r="V15" s="964"/>
      <c r="W15" s="964"/>
      <c r="X15" s="964"/>
      <c r="Y15" s="964"/>
      <c r="Z15" s="964"/>
      <c r="AA15" s="964"/>
      <c r="AB15" s="964"/>
      <c r="AC15" s="964"/>
      <c r="AD15" s="964"/>
      <c r="AE15" s="964"/>
      <c r="AF15" s="964"/>
      <c r="AG15" s="964"/>
      <c r="AH15" s="976"/>
    </row>
    <row r="16" spans="2:34" s="253" customFormat="1" ht="18.899999999999999" customHeight="1" x14ac:dyDescent="0.2">
      <c r="B16" s="975"/>
      <c r="C16" s="964"/>
      <c r="D16" s="964"/>
      <c r="E16" s="964"/>
      <c r="F16" s="964"/>
      <c r="G16" s="964"/>
      <c r="H16" s="964"/>
      <c r="I16" s="964"/>
      <c r="J16" s="964"/>
      <c r="K16" s="964"/>
      <c r="L16" s="964"/>
      <c r="M16" s="964"/>
      <c r="N16" s="964"/>
      <c r="O16" s="964"/>
      <c r="P16" s="964"/>
      <c r="Q16" s="964"/>
      <c r="R16" s="964"/>
      <c r="S16" s="964"/>
      <c r="T16" s="964"/>
      <c r="U16" s="964"/>
      <c r="V16" s="964"/>
      <c r="W16" s="964"/>
      <c r="X16" s="964"/>
      <c r="Y16" s="964"/>
      <c r="Z16" s="964"/>
      <c r="AA16" s="964"/>
      <c r="AB16" s="964"/>
      <c r="AC16" s="964"/>
      <c r="AD16" s="964"/>
      <c r="AE16" s="964"/>
      <c r="AF16" s="964"/>
      <c r="AG16" s="964"/>
      <c r="AH16" s="976"/>
    </row>
    <row r="17" spans="2:34" s="253" customFormat="1" ht="18.899999999999999" customHeight="1" x14ac:dyDescent="0.2">
      <c r="B17" s="975"/>
      <c r="C17" s="964"/>
      <c r="D17" s="964"/>
      <c r="E17" s="964"/>
      <c r="F17" s="964"/>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c r="AE17" s="964"/>
      <c r="AF17" s="964"/>
      <c r="AG17" s="964"/>
      <c r="AH17" s="976"/>
    </row>
    <row r="18" spans="2:34" s="253" customFormat="1" ht="18.899999999999999" customHeight="1" x14ac:dyDescent="0.2">
      <c r="B18" s="975"/>
      <c r="C18" s="964"/>
      <c r="D18" s="964"/>
      <c r="E18" s="964"/>
      <c r="F18" s="964"/>
      <c r="G18" s="964"/>
      <c r="H18" s="964"/>
      <c r="I18" s="964"/>
      <c r="J18" s="964"/>
      <c r="K18" s="964"/>
      <c r="L18" s="964"/>
      <c r="M18" s="964"/>
      <c r="N18" s="964"/>
      <c r="O18" s="964"/>
      <c r="P18" s="964"/>
      <c r="Q18" s="964"/>
      <c r="R18" s="964"/>
      <c r="S18" s="964"/>
      <c r="T18" s="964"/>
      <c r="U18" s="964"/>
      <c r="V18" s="964"/>
      <c r="W18" s="964"/>
      <c r="X18" s="964"/>
      <c r="Y18" s="964"/>
      <c r="Z18" s="964"/>
      <c r="AA18" s="964"/>
      <c r="AB18" s="964"/>
      <c r="AC18" s="964"/>
      <c r="AD18" s="964"/>
      <c r="AE18" s="964"/>
      <c r="AF18" s="964"/>
      <c r="AG18" s="964"/>
      <c r="AH18" s="976"/>
    </row>
    <row r="19" spans="2:34" s="253" customFormat="1" ht="18.899999999999999" customHeight="1" x14ac:dyDescent="0.2">
      <c r="B19" s="975"/>
      <c r="C19" s="964"/>
      <c r="D19" s="964"/>
      <c r="E19" s="964"/>
      <c r="F19" s="964"/>
      <c r="G19" s="964"/>
      <c r="H19" s="964"/>
      <c r="I19" s="964"/>
      <c r="J19" s="964"/>
      <c r="K19" s="964"/>
      <c r="L19" s="964"/>
      <c r="M19" s="964"/>
      <c r="N19" s="964"/>
      <c r="O19" s="964"/>
      <c r="P19" s="964"/>
      <c r="Q19" s="964"/>
      <c r="R19" s="964"/>
      <c r="S19" s="964"/>
      <c r="T19" s="964"/>
      <c r="U19" s="964"/>
      <c r="V19" s="964"/>
      <c r="W19" s="964"/>
      <c r="X19" s="964"/>
      <c r="Y19" s="964"/>
      <c r="Z19" s="964"/>
      <c r="AA19" s="964"/>
      <c r="AB19" s="964"/>
      <c r="AC19" s="964"/>
      <c r="AD19" s="964"/>
      <c r="AE19" s="964"/>
      <c r="AF19" s="964"/>
      <c r="AG19" s="964"/>
      <c r="AH19" s="976"/>
    </row>
    <row r="20" spans="2:34" s="253" customFormat="1" ht="18.899999999999999" customHeight="1" x14ac:dyDescent="0.2">
      <c r="B20" s="975"/>
      <c r="C20" s="964"/>
      <c r="D20" s="964"/>
      <c r="E20" s="964"/>
      <c r="F20" s="964"/>
      <c r="G20" s="964"/>
      <c r="H20" s="964"/>
      <c r="I20" s="964"/>
      <c r="J20" s="964"/>
      <c r="K20" s="964"/>
      <c r="L20" s="964"/>
      <c r="M20" s="964"/>
      <c r="N20" s="964"/>
      <c r="O20" s="964"/>
      <c r="P20" s="964"/>
      <c r="Q20" s="964"/>
      <c r="R20" s="964"/>
      <c r="S20" s="964"/>
      <c r="T20" s="964"/>
      <c r="U20" s="964"/>
      <c r="V20" s="964"/>
      <c r="W20" s="964"/>
      <c r="X20" s="964"/>
      <c r="Y20" s="964"/>
      <c r="Z20" s="964"/>
      <c r="AA20" s="964"/>
      <c r="AB20" s="964"/>
      <c r="AC20" s="964"/>
      <c r="AD20" s="964"/>
      <c r="AE20" s="964"/>
      <c r="AF20" s="964"/>
      <c r="AG20" s="964"/>
      <c r="AH20" s="976"/>
    </row>
    <row r="21" spans="2:34" s="253" customFormat="1" ht="18.899999999999999" customHeight="1" x14ac:dyDescent="0.2">
      <c r="B21" s="975"/>
      <c r="C21" s="964"/>
      <c r="D21" s="964"/>
      <c r="E21" s="964"/>
      <c r="F21" s="964"/>
      <c r="G21" s="964"/>
      <c r="H21" s="964"/>
      <c r="I21" s="964"/>
      <c r="J21" s="964"/>
      <c r="K21" s="964"/>
      <c r="L21" s="964"/>
      <c r="M21" s="964"/>
      <c r="N21" s="964"/>
      <c r="O21" s="964"/>
      <c r="P21" s="964"/>
      <c r="Q21" s="964"/>
      <c r="R21" s="964"/>
      <c r="S21" s="964"/>
      <c r="T21" s="983"/>
      <c r="U21" s="984"/>
      <c r="V21" s="984"/>
      <c r="W21" s="984"/>
      <c r="X21" s="984"/>
      <c r="Y21" s="984"/>
      <c r="Z21" s="984"/>
      <c r="AA21" s="984"/>
      <c r="AB21" s="984"/>
      <c r="AC21" s="984"/>
      <c r="AD21" s="984"/>
      <c r="AE21" s="984"/>
      <c r="AF21" s="984"/>
      <c r="AG21" s="984"/>
      <c r="AH21" s="985"/>
    </row>
    <row r="22" spans="2:34" s="253" customFormat="1" ht="18.899999999999999" customHeight="1" x14ac:dyDescent="0.2">
      <c r="B22" s="975"/>
      <c r="C22" s="964"/>
      <c r="D22" s="964"/>
      <c r="E22" s="964"/>
      <c r="F22" s="964"/>
      <c r="G22" s="964"/>
      <c r="H22" s="964"/>
      <c r="I22" s="964"/>
      <c r="J22" s="964"/>
      <c r="K22" s="964"/>
      <c r="L22" s="964"/>
      <c r="M22" s="964"/>
      <c r="N22" s="964"/>
      <c r="O22" s="964"/>
      <c r="P22" s="964"/>
      <c r="Q22" s="964"/>
      <c r="R22" s="964"/>
      <c r="S22" s="964"/>
      <c r="T22" s="983"/>
      <c r="U22" s="984"/>
      <c r="V22" s="984"/>
      <c r="W22" s="984"/>
      <c r="X22" s="984"/>
      <c r="Y22" s="984"/>
      <c r="Z22" s="984"/>
      <c r="AA22" s="984"/>
      <c r="AB22" s="984"/>
      <c r="AC22" s="984"/>
      <c r="AD22" s="984"/>
      <c r="AE22" s="984"/>
      <c r="AF22" s="984"/>
      <c r="AG22" s="984"/>
      <c r="AH22" s="985"/>
    </row>
    <row r="23" spans="2:34" s="253" customFormat="1" ht="18.899999999999999" customHeight="1" x14ac:dyDescent="0.2">
      <c r="B23" s="986"/>
      <c r="C23" s="987"/>
      <c r="D23" s="987"/>
      <c r="E23" s="987"/>
      <c r="F23" s="987"/>
      <c r="G23" s="987"/>
      <c r="H23" s="987"/>
      <c r="I23" s="987"/>
      <c r="J23" s="987"/>
      <c r="K23" s="987"/>
      <c r="L23" s="987"/>
      <c r="M23" s="987"/>
      <c r="N23" s="987"/>
      <c r="O23" s="987"/>
      <c r="P23" s="987"/>
      <c r="Q23" s="987"/>
      <c r="R23" s="987"/>
      <c r="S23" s="987"/>
      <c r="T23" s="987"/>
      <c r="U23" s="987"/>
      <c r="V23" s="987"/>
      <c r="W23" s="987"/>
      <c r="X23" s="987"/>
      <c r="Y23" s="987"/>
      <c r="Z23" s="987"/>
      <c r="AA23" s="987"/>
      <c r="AB23" s="987"/>
      <c r="AC23" s="987"/>
      <c r="AD23" s="987"/>
      <c r="AE23" s="987"/>
      <c r="AF23" s="987"/>
      <c r="AG23" s="987"/>
      <c r="AH23" s="988"/>
    </row>
    <row r="24" spans="2:34" s="253" customFormat="1" ht="18.899999999999999" customHeight="1" x14ac:dyDescent="0.2">
      <c r="B24" s="989" t="s">
        <v>436</v>
      </c>
      <c r="C24" s="990"/>
      <c r="D24" s="990"/>
      <c r="E24" s="990"/>
      <c r="F24" s="990"/>
      <c r="G24" s="990"/>
      <c r="H24" s="990"/>
      <c r="I24" s="990"/>
      <c r="J24" s="990"/>
      <c r="K24" s="990"/>
      <c r="L24" s="990"/>
      <c r="M24" s="990"/>
      <c r="N24" s="990"/>
      <c r="O24" s="990"/>
      <c r="P24" s="990"/>
      <c r="Q24" s="990"/>
      <c r="R24" s="990"/>
      <c r="S24" s="990"/>
      <c r="T24" s="990"/>
      <c r="U24" s="990"/>
      <c r="V24" s="990"/>
      <c r="W24" s="990"/>
      <c r="X24" s="990"/>
      <c r="Y24" s="990"/>
      <c r="Z24" s="990"/>
      <c r="AA24" s="990"/>
      <c r="AB24" s="990"/>
      <c r="AC24" s="990"/>
      <c r="AD24" s="990"/>
      <c r="AE24" s="990"/>
      <c r="AF24" s="990"/>
      <c r="AG24" s="990"/>
      <c r="AH24" s="991"/>
    </row>
    <row r="25" spans="2:34" s="253" customFormat="1" ht="18.899999999999999" customHeight="1" x14ac:dyDescent="0.2">
      <c r="B25" s="960"/>
      <c r="C25" s="961"/>
      <c r="D25" s="961"/>
      <c r="E25" s="961"/>
      <c r="F25" s="961"/>
      <c r="G25" s="961"/>
      <c r="H25" s="961"/>
      <c r="I25" s="961"/>
      <c r="J25" s="961"/>
      <c r="K25" s="961"/>
      <c r="L25" s="961"/>
      <c r="M25" s="961"/>
      <c r="N25" s="961"/>
      <c r="O25" s="961"/>
      <c r="P25" s="961"/>
      <c r="Q25" s="961"/>
      <c r="R25" s="961"/>
      <c r="S25" s="961"/>
      <c r="T25" s="961"/>
      <c r="U25" s="961"/>
      <c r="V25" s="961"/>
      <c r="W25" s="961"/>
      <c r="X25" s="961"/>
      <c r="Y25" s="961"/>
      <c r="Z25" s="961"/>
      <c r="AA25" s="961"/>
      <c r="AB25" s="961"/>
      <c r="AC25" s="961"/>
      <c r="AD25" s="961"/>
      <c r="AE25" s="961"/>
      <c r="AF25" s="961"/>
      <c r="AG25" s="961"/>
      <c r="AH25" s="962"/>
    </row>
    <row r="26" spans="2:34" s="253" customFormat="1" ht="18.899999999999999" customHeight="1" x14ac:dyDescent="0.2">
      <c r="B26" s="963"/>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964"/>
      <c r="AF26" s="964"/>
      <c r="AG26" s="964"/>
      <c r="AH26" s="965"/>
    </row>
    <row r="27" spans="2:34" s="253" customFormat="1" ht="18.899999999999999" customHeight="1" x14ac:dyDescent="0.2">
      <c r="B27" s="963"/>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964"/>
      <c r="AF27" s="964"/>
      <c r="AG27" s="964"/>
      <c r="AH27" s="965"/>
    </row>
    <row r="28" spans="2:34" s="253" customFormat="1" ht="18.899999999999999" customHeight="1" x14ac:dyDescent="0.2">
      <c r="B28" s="963"/>
      <c r="C28" s="964"/>
      <c r="D28" s="964"/>
      <c r="E28" s="964"/>
      <c r="F28" s="964"/>
      <c r="G28" s="964"/>
      <c r="H28" s="964"/>
      <c r="I28" s="964"/>
      <c r="J28" s="964"/>
      <c r="K28" s="964"/>
      <c r="L28" s="964"/>
      <c r="M28" s="964"/>
      <c r="N28" s="964"/>
      <c r="O28" s="964"/>
      <c r="P28" s="964"/>
      <c r="Q28" s="964"/>
      <c r="R28" s="964"/>
      <c r="S28" s="964"/>
      <c r="T28" s="964"/>
      <c r="U28" s="964"/>
      <c r="V28" s="964"/>
      <c r="W28" s="964"/>
      <c r="X28" s="964"/>
      <c r="Y28" s="964"/>
      <c r="Z28" s="964"/>
      <c r="AA28" s="964"/>
      <c r="AB28" s="964"/>
      <c r="AC28" s="964"/>
      <c r="AD28" s="964"/>
      <c r="AE28" s="964"/>
      <c r="AF28" s="964"/>
      <c r="AG28" s="964"/>
      <c r="AH28" s="965"/>
    </row>
    <row r="29" spans="2:34" s="253" customFormat="1" ht="18.899999999999999" customHeight="1" x14ac:dyDescent="0.2">
      <c r="B29" s="963"/>
      <c r="C29" s="964"/>
      <c r="D29" s="964"/>
      <c r="E29" s="964"/>
      <c r="F29" s="964"/>
      <c r="G29" s="964"/>
      <c r="H29" s="964"/>
      <c r="I29" s="964"/>
      <c r="J29" s="964"/>
      <c r="K29" s="964"/>
      <c r="L29" s="964"/>
      <c r="M29" s="964"/>
      <c r="N29" s="964"/>
      <c r="O29" s="964"/>
      <c r="P29" s="964"/>
      <c r="Q29" s="964"/>
      <c r="R29" s="964"/>
      <c r="S29" s="964"/>
      <c r="T29" s="964"/>
      <c r="U29" s="964"/>
      <c r="V29" s="964"/>
      <c r="W29" s="964"/>
      <c r="X29" s="964"/>
      <c r="Y29" s="964"/>
      <c r="Z29" s="964"/>
      <c r="AA29" s="964"/>
      <c r="AB29" s="964"/>
      <c r="AC29" s="964"/>
      <c r="AD29" s="964"/>
      <c r="AE29" s="964"/>
      <c r="AF29" s="964"/>
      <c r="AG29" s="964"/>
      <c r="AH29" s="965"/>
    </row>
    <row r="30" spans="2:34" s="253" customFormat="1" ht="18.899999999999999" customHeight="1" x14ac:dyDescent="0.2">
      <c r="B30" s="963"/>
      <c r="C30" s="964"/>
      <c r="D30" s="964"/>
      <c r="E30" s="964"/>
      <c r="F30" s="964"/>
      <c r="G30" s="964"/>
      <c r="H30" s="964"/>
      <c r="I30" s="964"/>
      <c r="J30" s="964"/>
      <c r="K30" s="964"/>
      <c r="L30" s="964"/>
      <c r="M30" s="964"/>
      <c r="N30" s="964"/>
      <c r="O30" s="964"/>
      <c r="P30" s="964"/>
      <c r="Q30" s="964"/>
      <c r="R30" s="964"/>
      <c r="S30" s="964"/>
      <c r="T30" s="964"/>
      <c r="U30" s="964"/>
      <c r="V30" s="964"/>
      <c r="W30" s="964"/>
      <c r="X30" s="964"/>
      <c r="Y30" s="964"/>
      <c r="Z30" s="964"/>
      <c r="AA30" s="964"/>
      <c r="AB30" s="964"/>
      <c r="AC30" s="964"/>
      <c r="AD30" s="964"/>
      <c r="AE30" s="964"/>
      <c r="AF30" s="964"/>
      <c r="AG30" s="964"/>
      <c r="AH30" s="965"/>
    </row>
    <row r="31" spans="2:34" s="253" customFormat="1" ht="18.899999999999999" customHeight="1" x14ac:dyDescent="0.2">
      <c r="B31" s="963"/>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964"/>
      <c r="AF31" s="964"/>
      <c r="AG31" s="964"/>
      <c r="AH31" s="965"/>
    </row>
    <row r="32" spans="2:34" s="253" customFormat="1" ht="18.899999999999999" customHeight="1" x14ac:dyDescent="0.2">
      <c r="B32" s="963"/>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964"/>
      <c r="AB32" s="964"/>
      <c r="AC32" s="964"/>
      <c r="AD32" s="964"/>
      <c r="AE32" s="964"/>
      <c r="AF32" s="964"/>
      <c r="AG32" s="964"/>
      <c r="AH32" s="965"/>
    </row>
    <row r="33" spans="2:34" s="253" customFormat="1" ht="18.899999999999999" customHeight="1" x14ac:dyDescent="0.2">
      <c r="B33" s="963"/>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964"/>
      <c r="AF33" s="964"/>
      <c r="AG33" s="964"/>
      <c r="AH33" s="965"/>
    </row>
    <row r="34" spans="2:34" s="253" customFormat="1" ht="18.899999999999999" customHeight="1" x14ac:dyDescent="0.2">
      <c r="B34" s="963"/>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964"/>
      <c r="AB34" s="964"/>
      <c r="AC34" s="964"/>
      <c r="AD34" s="964"/>
      <c r="AE34" s="964"/>
      <c r="AF34" s="964"/>
      <c r="AG34" s="964"/>
      <c r="AH34" s="965"/>
    </row>
    <row r="35" spans="2:34" s="253" customFormat="1" ht="18.899999999999999" customHeight="1" x14ac:dyDescent="0.2">
      <c r="B35" s="963"/>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964"/>
      <c r="AB35" s="964"/>
      <c r="AC35" s="964"/>
      <c r="AD35" s="964"/>
      <c r="AE35" s="964"/>
      <c r="AF35" s="964"/>
      <c r="AG35" s="964"/>
      <c r="AH35" s="965"/>
    </row>
    <row r="36" spans="2:34" s="253" customFormat="1" ht="18.899999999999999" customHeight="1" x14ac:dyDescent="0.2">
      <c r="B36" s="963"/>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964"/>
      <c r="AC36" s="964"/>
      <c r="AD36" s="964"/>
      <c r="AE36" s="964"/>
      <c r="AF36" s="964"/>
      <c r="AG36" s="964"/>
      <c r="AH36" s="965"/>
    </row>
    <row r="37" spans="2:34" s="253" customFormat="1" ht="18.899999999999999" customHeight="1" x14ac:dyDescent="0.2">
      <c r="B37" s="963"/>
      <c r="C37" s="964"/>
      <c r="D37" s="964"/>
      <c r="E37" s="964"/>
      <c r="F37" s="964"/>
      <c r="G37" s="964"/>
      <c r="H37" s="964"/>
      <c r="I37" s="964"/>
      <c r="J37" s="964"/>
      <c r="K37" s="964"/>
      <c r="L37" s="964"/>
      <c r="M37" s="964"/>
      <c r="N37" s="964"/>
      <c r="O37" s="964"/>
      <c r="P37" s="964"/>
      <c r="Q37" s="964"/>
      <c r="R37" s="964"/>
      <c r="S37" s="964"/>
      <c r="T37" s="964"/>
      <c r="U37" s="964"/>
      <c r="V37" s="964"/>
      <c r="W37" s="964"/>
      <c r="X37" s="964"/>
      <c r="Y37" s="964"/>
      <c r="Z37" s="964"/>
      <c r="AA37" s="964"/>
      <c r="AB37" s="964"/>
      <c r="AC37" s="964"/>
      <c r="AD37" s="964"/>
      <c r="AE37" s="964"/>
      <c r="AF37" s="964"/>
      <c r="AG37" s="964"/>
      <c r="AH37" s="965"/>
    </row>
    <row r="38" spans="2:34" s="253" customFormat="1" ht="18.899999999999999" customHeight="1" x14ac:dyDescent="0.2">
      <c r="B38" s="963"/>
      <c r="C38" s="964"/>
      <c r="D38" s="964"/>
      <c r="E38" s="964"/>
      <c r="F38" s="964"/>
      <c r="G38" s="964"/>
      <c r="H38" s="964"/>
      <c r="I38" s="964"/>
      <c r="J38" s="964"/>
      <c r="K38" s="964"/>
      <c r="L38" s="964"/>
      <c r="M38" s="964"/>
      <c r="N38" s="964"/>
      <c r="O38" s="964"/>
      <c r="P38" s="964"/>
      <c r="Q38" s="964"/>
      <c r="R38" s="964"/>
      <c r="S38" s="964"/>
      <c r="T38" s="964"/>
      <c r="U38" s="964"/>
      <c r="V38" s="964"/>
      <c r="W38" s="964"/>
      <c r="X38" s="964"/>
      <c r="Y38" s="964"/>
      <c r="Z38" s="964"/>
      <c r="AA38" s="964"/>
      <c r="AB38" s="964"/>
      <c r="AC38" s="964"/>
      <c r="AD38" s="964"/>
      <c r="AE38" s="964"/>
      <c r="AF38" s="964"/>
      <c r="AG38" s="964"/>
      <c r="AH38" s="965"/>
    </row>
    <row r="39" spans="2:34" s="253" customFormat="1" ht="18.899999999999999" customHeight="1" x14ac:dyDescent="0.2">
      <c r="B39" s="963"/>
      <c r="C39" s="964"/>
      <c r="D39" s="964"/>
      <c r="E39" s="964"/>
      <c r="F39" s="964"/>
      <c r="G39" s="964"/>
      <c r="H39" s="964"/>
      <c r="I39" s="964"/>
      <c r="J39" s="964"/>
      <c r="K39" s="964"/>
      <c r="L39" s="964"/>
      <c r="M39" s="964"/>
      <c r="N39" s="964"/>
      <c r="O39" s="964"/>
      <c r="P39" s="964"/>
      <c r="Q39" s="964"/>
      <c r="R39" s="964"/>
      <c r="S39" s="964"/>
      <c r="T39" s="964"/>
      <c r="U39" s="964"/>
      <c r="V39" s="964"/>
      <c r="W39" s="964"/>
      <c r="X39" s="964"/>
      <c r="Y39" s="964"/>
      <c r="Z39" s="964"/>
      <c r="AA39" s="964"/>
      <c r="AB39" s="964"/>
      <c r="AC39" s="964"/>
      <c r="AD39" s="964"/>
      <c r="AE39" s="964"/>
      <c r="AF39" s="964"/>
      <c r="AG39" s="964"/>
      <c r="AH39" s="965"/>
    </row>
    <row r="40" spans="2:34" s="253" customFormat="1" ht="18.899999999999999" customHeight="1" x14ac:dyDescent="0.2">
      <c r="B40" s="963"/>
      <c r="C40" s="964"/>
      <c r="D40" s="964"/>
      <c r="E40" s="964"/>
      <c r="F40" s="964"/>
      <c r="G40" s="964"/>
      <c r="H40" s="964"/>
      <c r="I40" s="964"/>
      <c r="J40" s="964"/>
      <c r="K40" s="964"/>
      <c r="L40" s="964"/>
      <c r="M40" s="964"/>
      <c r="N40" s="964"/>
      <c r="O40" s="964"/>
      <c r="P40" s="964"/>
      <c r="Q40" s="964"/>
      <c r="R40" s="964"/>
      <c r="S40" s="964"/>
      <c r="T40" s="964"/>
      <c r="U40" s="964"/>
      <c r="V40" s="964"/>
      <c r="W40" s="964"/>
      <c r="X40" s="964"/>
      <c r="Y40" s="964"/>
      <c r="Z40" s="964"/>
      <c r="AA40" s="964"/>
      <c r="AB40" s="964"/>
      <c r="AC40" s="964"/>
      <c r="AD40" s="964"/>
      <c r="AE40" s="964"/>
      <c r="AF40" s="964"/>
      <c r="AG40" s="964"/>
      <c r="AH40" s="965"/>
    </row>
    <row r="41" spans="2:34" s="253" customFormat="1" ht="18.899999999999999" customHeight="1" x14ac:dyDescent="0.2">
      <c r="B41" s="966"/>
      <c r="C41" s="967"/>
      <c r="D41" s="967"/>
      <c r="E41" s="967"/>
      <c r="F41" s="967"/>
      <c r="G41" s="967"/>
      <c r="H41" s="967"/>
      <c r="I41" s="967"/>
      <c r="J41" s="967"/>
      <c r="K41" s="967"/>
      <c r="L41" s="967"/>
      <c r="M41" s="967"/>
      <c r="N41" s="967"/>
      <c r="O41" s="967"/>
      <c r="P41" s="967"/>
      <c r="Q41" s="967"/>
      <c r="R41" s="967"/>
      <c r="S41" s="967"/>
      <c r="T41" s="967"/>
      <c r="U41" s="967"/>
      <c r="V41" s="967"/>
      <c r="W41" s="967"/>
      <c r="X41" s="967"/>
      <c r="Y41" s="967"/>
      <c r="Z41" s="967"/>
      <c r="AA41" s="967"/>
      <c r="AB41" s="967"/>
      <c r="AC41" s="967"/>
      <c r="AD41" s="967"/>
      <c r="AE41" s="967"/>
      <c r="AF41" s="967"/>
      <c r="AG41" s="967"/>
      <c r="AH41" s="968"/>
    </row>
    <row r="42" spans="2:34" s="253" customFormat="1" ht="18.899999999999999" customHeight="1" x14ac:dyDescent="0.2"/>
    <row r="43" spans="2:34" s="253" customFormat="1" ht="18.899999999999999" customHeight="1" x14ac:dyDescent="0.2"/>
  </sheetData>
  <sheetProtection algorithmName="SHA-512" hashValue="S78k70Q+tttS9wjPZpPlOrk9uf4KWMZ73RCD+a4AwL+CV6JjM+q6L4K/mNrgfbyxMHe0BymON9EYomFkPlomog==" saltValue="Jvx/LhhrfonIs9Ahs50TtA==" spinCount="100000" sheet="1" objects="1" scenarios="1"/>
  <mergeCells count="7">
    <mergeCell ref="B25:AH41"/>
    <mergeCell ref="B1:AH1"/>
    <mergeCell ref="B2:AH2"/>
    <mergeCell ref="B3:AH7"/>
    <mergeCell ref="B8:AH8"/>
    <mergeCell ref="B9:AH23"/>
    <mergeCell ref="B24:AH24"/>
  </mergeCells>
  <phoneticPr fontId="2"/>
  <dataValidations count="1">
    <dataValidation allowBlank="1" showErrorMessage="1" promptTitle="事業計画の概要" prompt="事業計画全体を通じた目的、狙い等について、明瞭・簡潔に記載してください_x000a_専門用語については下線を引き、「13補足」で説明を記載してください_x000a_" sqref="B9:AH23 B25 B3:AH7" xr:uid="{535BF584-80F3-4104-ADC4-11895E42452E}"/>
  </dataValidations>
  <pageMargins left="0.70866141732283472" right="0.70866141732283472" top="0.74803149606299213" bottom="0.74803149606299213" header="0.31496062992125984" footer="0.31496062992125984"/>
  <pageSetup paperSize="9" scale="95" fitToHeight="0" orientation="portrait" r:id="rId1"/>
  <headerFooter>
    <oddFooter>&amp;R&amp;A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E57F3-35E6-49FF-9D44-C4F1CC40A2E4}">
  <sheetPr>
    <tabColor theme="9"/>
    <pageSetUpPr fitToPage="1"/>
  </sheetPr>
  <dimension ref="A1:AH44"/>
  <sheetViews>
    <sheetView view="pageBreakPreview" zoomScaleNormal="100" zoomScaleSheetLayoutView="100" workbookViewId="0">
      <selection activeCell="A22" sqref="B22:AF22"/>
    </sheetView>
  </sheetViews>
  <sheetFormatPr defaultColWidth="2.77734375" defaultRowHeight="13.2" x14ac:dyDescent="0.2"/>
  <cols>
    <col min="1" max="1" width="1.33203125" customWidth="1"/>
  </cols>
  <sheetData>
    <row r="1" spans="1:34" s="253" customFormat="1" ht="18.899999999999999" customHeight="1" x14ac:dyDescent="0.2">
      <c r="A1" s="1009"/>
      <c r="B1" s="920" t="s">
        <v>437</v>
      </c>
      <c r="C1" s="921"/>
      <c r="D1" s="921"/>
      <c r="E1" s="921"/>
      <c r="F1" s="921"/>
      <c r="G1" s="921"/>
      <c r="H1" s="921"/>
      <c r="I1" s="921"/>
      <c r="J1" s="921"/>
      <c r="K1" s="921"/>
      <c r="L1" s="921"/>
      <c r="M1" s="921"/>
      <c r="N1" s="921"/>
      <c r="O1" s="921"/>
      <c r="P1" s="921"/>
      <c r="Q1" s="921"/>
      <c r="R1" s="921"/>
      <c r="S1" s="921"/>
      <c r="T1" s="921"/>
      <c r="U1" s="921"/>
      <c r="V1" s="921"/>
      <c r="W1" s="921"/>
      <c r="X1" s="921"/>
      <c r="Y1" s="921"/>
      <c r="Z1" s="921"/>
      <c r="AA1" s="921"/>
      <c r="AB1" s="921"/>
      <c r="AC1" s="921"/>
      <c r="AD1" s="921"/>
      <c r="AE1" s="921"/>
      <c r="AF1" s="921"/>
      <c r="AG1" s="921"/>
      <c r="AH1" s="922"/>
    </row>
    <row r="2" spans="1:34" s="253" customFormat="1" ht="18.899999999999999" customHeight="1" x14ac:dyDescent="0.2">
      <c r="A2" s="1009"/>
      <c r="B2" s="1010" t="s">
        <v>438</v>
      </c>
      <c r="C2" s="1011"/>
      <c r="D2" s="1011"/>
      <c r="E2" s="1011"/>
      <c r="F2" s="1011"/>
      <c r="G2" s="1011"/>
      <c r="H2" s="1011"/>
      <c r="I2" s="1011"/>
      <c r="J2" s="1011"/>
      <c r="K2" s="1011"/>
      <c r="L2" s="1011"/>
      <c r="M2" s="1011"/>
      <c r="N2" s="1011"/>
      <c r="O2" s="1011"/>
      <c r="P2" s="1011"/>
      <c r="Q2" s="1011"/>
      <c r="R2" s="1011"/>
      <c r="S2" s="1011"/>
      <c r="T2" s="1011"/>
      <c r="U2" s="1011"/>
      <c r="V2" s="1011"/>
      <c r="W2" s="1011"/>
      <c r="X2" s="1011"/>
      <c r="Y2" s="1011"/>
      <c r="Z2" s="1011"/>
      <c r="AA2" s="1011"/>
      <c r="AB2" s="1011"/>
      <c r="AC2" s="1011"/>
      <c r="AD2" s="1011"/>
      <c r="AE2" s="1011"/>
      <c r="AF2" s="1011"/>
      <c r="AG2" s="1011"/>
      <c r="AH2" s="1012"/>
    </row>
    <row r="3" spans="1:34" s="253" customFormat="1" ht="18.899999999999999" customHeight="1" x14ac:dyDescent="0.2">
      <c r="A3" s="1009"/>
      <c r="B3" s="913"/>
      <c r="C3" s="914"/>
      <c r="D3" s="914"/>
      <c r="E3" s="914"/>
      <c r="F3" s="914"/>
      <c r="G3" s="914"/>
      <c r="H3" s="914"/>
      <c r="I3" s="914"/>
      <c r="J3" s="914"/>
      <c r="K3" s="914"/>
      <c r="L3" s="914"/>
      <c r="M3" s="914"/>
      <c r="N3" s="914"/>
      <c r="O3" s="914"/>
      <c r="P3" s="914"/>
      <c r="Q3" s="914"/>
      <c r="R3" s="914"/>
      <c r="S3" s="914"/>
      <c r="T3" s="914"/>
      <c r="U3" s="914"/>
      <c r="V3" s="914"/>
      <c r="W3" s="914"/>
      <c r="X3" s="1013"/>
      <c r="Y3" s="914"/>
      <c r="Z3" s="914"/>
      <c r="AA3" s="914"/>
      <c r="AB3" s="914"/>
      <c r="AC3" s="914"/>
      <c r="AD3" s="914"/>
      <c r="AE3" s="914"/>
      <c r="AF3" s="914"/>
      <c r="AG3" s="914"/>
      <c r="AH3" s="915"/>
    </row>
    <row r="4" spans="1:34" s="253" customFormat="1" ht="18.899999999999999" customHeight="1" x14ac:dyDescent="0.2">
      <c r="A4" s="1009"/>
      <c r="B4" s="913"/>
      <c r="C4" s="914"/>
      <c r="D4" s="914"/>
      <c r="E4" s="914"/>
      <c r="F4" s="914"/>
      <c r="G4" s="914"/>
      <c r="H4" s="914"/>
      <c r="I4" s="914"/>
      <c r="J4" s="914"/>
      <c r="K4" s="914"/>
      <c r="L4" s="914"/>
      <c r="M4" s="914"/>
      <c r="N4" s="914"/>
      <c r="O4" s="914"/>
      <c r="P4" s="914"/>
      <c r="Q4" s="914"/>
      <c r="R4" s="914"/>
      <c r="S4" s="914"/>
      <c r="T4" s="914"/>
      <c r="U4" s="914"/>
      <c r="V4" s="914"/>
      <c r="W4" s="914"/>
      <c r="X4" s="914"/>
      <c r="Y4" s="914"/>
      <c r="Z4" s="914"/>
      <c r="AA4" s="914"/>
      <c r="AB4" s="914"/>
      <c r="AC4" s="914"/>
      <c r="AD4" s="914"/>
      <c r="AE4" s="914"/>
      <c r="AF4" s="914"/>
      <c r="AG4" s="914"/>
      <c r="AH4" s="915"/>
    </row>
    <row r="5" spans="1:34" s="253" customFormat="1" ht="18.899999999999999" customHeight="1" x14ac:dyDescent="0.2">
      <c r="A5" s="1009"/>
      <c r="B5" s="913"/>
      <c r="C5" s="914"/>
      <c r="D5" s="914"/>
      <c r="E5" s="914"/>
      <c r="F5" s="914"/>
      <c r="G5" s="914"/>
      <c r="H5" s="914"/>
      <c r="I5" s="914"/>
      <c r="J5" s="914"/>
      <c r="K5" s="914"/>
      <c r="L5" s="914"/>
      <c r="M5" s="914"/>
      <c r="N5" s="914"/>
      <c r="O5" s="914"/>
      <c r="P5" s="914"/>
      <c r="Q5" s="914"/>
      <c r="R5" s="914"/>
      <c r="S5" s="914"/>
      <c r="T5" s="914"/>
      <c r="U5" s="914"/>
      <c r="V5" s="914"/>
      <c r="W5" s="914"/>
      <c r="X5" s="914"/>
      <c r="Y5" s="914"/>
      <c r="Z5" s="914"/>
      <c r="AA5" s="914"/>
      <c r="AB5" s="914"/>
      <c r="AC5" s="914"/>
      <c r="AD5" s="914"/>
      <c r="AE5" s="914"/>
      <c r="AF5" s="914"/>
      <c r="AG5" s="914"/>
      <c r="AH5" s="915"/>
    </row>
    <row r="6" spans="1:34" s="253" customFormat="1" ht="18.899999999999999" customHeight="1" x14ac:dyDescent="0.2">
      <c r="A6" s="1009"/>
      <c r="B6" s="913"/>
      <c r="C6" s="914"/>
      <c r="D6" s="914"/>
      <c r="E6" s="914"/>
      <c r="F6" s="914"/>
      <c r="G6" s="914"/>
      <c r="H6" s="914"/>
      <c r="I6" s="914"/>
      <c r="J6" s="914"/>
      <c r="K6" s="914"/>
      <c r="L6" s="914"/>
      <c r="M6" s="914"/>
      <c r="N6" s="914"/>
      <c r="O6" s="914"/>
      <c r="P6" s="914"/>
      <c r="Q6" s="914"/>
      <c r="R6" s="914"/>
      <c r="S6" s="914"/>
      <c r="T6" s="914"/>
      <c r="U6" s="914"/>
      <c r="V6" s="914"/>
      <c r="W6" s="914"/>
      <c r="X6" s="914"/>
      <c r="Y6" s="914"/>
      <c r="Z6" s="914"/>
      <c r="AA6" s="914"/>
      <c r="AB6" s="914"/>
      <c r="AC6" s="914"/>
      <c r="AD6" s="914"/>
      <c r="AE6" s="914"/>
      <c r="AF6" s="914"/>
      <c r="AG6" s="914"/>
      <c r="AH6" s="915"/>
    </row>
    <row r="7" spans="1:34" s="253" customFormat="1" ht="18.899999999999999" customHeight="1" x14ac:dyDescent="0.2">
      <c r="A7" s="1009"/>
      <c r="B7" s="994" t="s">
        <v>439</v>
      </c>
      <c r="C7" s="995"/>
      <c r="D7" s="995"/>
      <c r="E7" s="995"/>
      <c r="F7" s="995"/>
      <c r="G7" s="995"/>
      <c r="H7" s="995"/>
      <c r="I7" s="995"/>
      <c r="J7" s="995"/>
      <c r="K7" s="995"/>
      <c r="L7" s="995"/>
      <c r="M7" s="995"/>
      <c r="N7" s="995"/>
      <c r="O7" s="995"/>
      <c r="P7" s="995"/>
      <c r="Q7" s="995"/>
      <c r="R7" s="995"/>
      <c r="S7" s="995"/>
      <c r="T7" s="995"/>
      <c r="U7" s="995"/>
      <c r="V7" s="995"/>
      <c r="W7" s="995"/>
      <c r="X7" s="995"/>
      <c r="Y7" s="995"/>
      <c r="Z7" s="995"/>
      <c r="AA7" s="995"/>
      <c r="AB7" s="995"/>
      <c r="AC7" s="995"/>
      <c r="AD7" s="995"/>
      <c r="AE7" s="995"/>
      <c r="AF7" s="995"/>
      <c r="AG7" s="995"/>
      <c r="AH7" s="996"/>
    </row>
    <row r="8" spans="1:34" s="253" customFormat="1" ht="18.899999999999999" customHeight="1" x14ac:dyDescent="0.2">
      <c r="A8" s="1009"/>
      <c r="B8" s="913"/>
      <c r="C8" s="914"/>
      <c r="D8" s="914"/>
      <c r="E8" s="914"/>
      <c r="F8" s="914"/>
      <c r="G8" s="914"/>
      <c r="H8" s="914"/>
      <c r="I8" s="914"/>
      <c r="J8" s="914"/>
      <c r="K8" s="914"/>
      <c r="L8" s="914"/>
      <c r="M8" s="914"/>
      <c r="N8" s="914"/>
      <c r="O8" s="914"/>
      <c r="P8" s="914"/>
      <c r="Q8" s="914"/>
      <c r="R8" s="914"/>
      <c r="S8" s="914"/>
      <c r="T8" s="914"/>
      <c r="U8" s="914"/>
      <c r="V8" s="914"/>
      <c r="W8" s="914"/>
      <c r="X8" s="1013"/>
      <c r="Y8" s="914"/>
      <c r="Z8" s="914"/>
      <c r="AA8" s="914"/>
      <c r="AB8" s="914"/>
      <c r="AC8" s="914"/>
      <c r="AD8" s="914"/>
      <c r="AE8" s="914"/>
      <c r="AF8" s="914"/>
      <c r="AG8" s="914"/>
      <c r="AH8" s="915"/>
    </row>
    <row r="9" spans="1:34" s="253" customFormat="1" ht="18.75" customHeight="1" x14ac:dyDescent="0.2">
      <c r="A9" s="1009"/>
      <c r="B9" s="913"/>
      <c r="C9" s="914"/>
      <c r="D9" s="914"/>
      <c r="E9" s="914"/>
      <c r="F9" s="914"/>
      <c r="G9" s="914"/>
      <c r="H9" s="914"/>
      <c r="I9" s="914"/>
      <c r="J9" s="914"/>
      <c r="K9" s="914"/>
      <c r="L9" s="914"/>
      <c r="M9" s="914"/>
      <c r="N9" s="914"/>
      <c r="O9" s="914"/>
      <c r="P9" s="914"/>
      <c r="Q9" s="914"/>
      <c r="R9" s="914"/>
      <c r="S9" s="914"/>
      <c r="T9" s="914"/>
      <c r="U9" s="914"/>
      <c r="V9" s="914"/>
      <c r="W9" s="914"/>
      <c r="X9" s="914"/>
      <c r="Y9" s="914"/>
      <c r="Z9" s="914"/>
      <c r="AA9" s="914"/>
      <c r="AB9" s="914"/>
      <c r="AC9" s="914"/>
      <c r="AD9" s="914"/>
      <c r="AE9" s="914"/>
      <c r="AF9" s="914"/>
      <c r="AG9" s="914"/>
      <c r="AH9" s="915"/>
    </row>
    <row r="10" spans="1:34" s="253" customFormat="1" ht="18.899999999999999" customHeight="1" x14ac:dyDescent="0.2">
      <c r="A10" s="1009"/>
      <c r="B10" s="913"/>
      <c r="C10" s="914"/>
      <c r="D10" s="914"/>
      <c r="E10" s="914"/>
      <c r="F10" s="914"/>
      <c r="G10" s="914"/>
      <c r="H10" s="914"/>
      <c r="I10" s="914"/>
      <c r="J10" s="914"/>
      <c r="K10" s="914"/>
      <c r="L10" s="914"/>
      <c r="M10" s="914"/>
      <c r="N10" s="914"/>
      <c r="O10" s="914"/>
      <c r="P10" s="914"/>
      <c r="Q10" s="914"/>
      <c r="R10" s="914"/>
      <c r="S10" s="914"/>
      <c r="T10" s="914"/>
      <c r="U10" s="914"/>
      <c r="V10" s="914"/>
      <c r="W10" s="914"/>
      <c r="X10" s="914"/>
      <c r="Y10" s="914"/>
      <c r="Z10" s="914"/>
      <c r="AA10" s="914"/>
      <c r="AB10" s="914"/>
      <c r="AC10" s="914"/>
      <c r="AD10" s="914"/>
      <c r="AE10" s="914"/>
      <c r="AF10" s="914"/>
      <c r="AG10" s="914"/>
      <c r="AH10" s="915"/>
    </row>
    <row r="11" spans="1:34" s="253" customFormat="1" ht="18.899999999999999" customHeight="1" x14ac:dyDescent="0.2">
      <c r="A11" s="1009"/>
      <c r="B11" s="913"/>
      <c r="C11" s="914"/>
      <c r="D11" s="914"/>
      <c r="E11" s="914"/>
      <c r="F11" s="914"/>
      <c r="G11" s="914"/>
      <c r="H11" s="914"/>
      <c r="I11" s="914"/>
      <c r="J11" s="914"/>
      <c r="K11" s="914"/>
      <c r="L11" s="914"/>
      <c r="M11" s="914"/>
      <c r="N11" s="914"/>
      <c r="O11" s="914"/>
      <c r="P11" s="914"/>
      <c r="Q11" s="914"/>
      <c r="R11" s="914"/>
      <c r="S11" s="914"/>
      <c r="T11" s="914"/>
      <c r="U11" s="914"/>
      <c r="V11" s="914"/>
      <c r="W11" s="914"/>
      <c r="X11" s="914"/>
      <c r="Y11" s="914"/>
      <c r="Z11" s="914"/>
      <c r="AA11" s="914"/>
      <c r="AB11" s="914"/>
      <c r="AC11" s="914"/>
      <c r="AD11" s="914"/>
      <c r="AE11" s="914"/>
      <c r="AF11" s="914"/>
      <c r="AG11" s="914"/>
      <c r="AH11" s="915"/>
    </row>
    <row r="12" spans="1:34" s="253" customFormat="1" ht="18.899999999999999" customHeight="1" x14ac:dyDescent="0.2">
      <c r="A12" s="1009"/>
      <c r="B12" s="913"/>
      <c r="C12" s="914"/>
      <c r="D12" s="914"/>
      <c r="E12" s="914"/>
      <c r="F12" s="914"/>
      <c r="G12" s="914"/>
      <c r="H12" s="914"/>
      <c r="I12" s="914"/>
      <c r="J12" s="914"/>
      <c r="K12" s="914"/>
      <c r="L12" s="914"/>
      <c r="M12" s="914"/>
      <c r="N12" s="914"/>
      <c r="O12" s="914"/>
      <c r="P12" s="914"/>
      <c r="Q12" s="914"/>
      <c r="R12" s="946"/>
      <c r="S12" s="947"/>
      <c r="T12" s="947"/>
      <c r="U12" s="947"/>
      <c r="V12" s="947"/>
      <c r="W12" s="947"/>
      <c r="X12" s="947"/>
      <c r="Y12" s="947"/>
      <c r="Z12" s="947"/>
      <c r="AA12" s="947"/>
      <c r="AB12" s="947"/>
      <c r="AC12" s="947"/>
      <c r="AD12" s="947"/>
      <c r="AE12" s="947"/>
      <c r="AF12" s="947"/>
      <c r="AG12" s="947"/>
      <c r="AH12" s="948"/>
    </row>
    <row r="13" spans="1:34" s="253" customFormat="1" ht="18.899999999999999" customHeight="1" x14ac:dyDescent="0.2">
      <c r="A13" s="1009"/>
      <c r="B13" s="923"/>
      <c r="C13" s="924"/>
      <c r="D13" s="924"/>
      <c r="E13" s="924"/>
      <c r="F13" s="924"/>
      <c r="G13" s="924"/>
      <c r="H13" s="924"/>
      <c r="I13" s="924"/>
      <c r="J13" s="924"/>
      <c r="K13" s="924"/>
      <c r="L13" s="924"/>
      <c r="M13" s="924"/>
      <c r="N13" s="924"/>
      <c r="O13" s="924"/>
      <c r="P13" s="924"/>
      <c r="Q13" s="924"/>
      <c r="R13" s="924"/>
      <c r="S13" s="924"/>
      <c r="T13" s="924"/>
      <c r="U13" s="924"/>
      <c r="V13" s="924"/>
      <c r="W13" s="924"/>
      <c r="X13" s="924"/>
      <c r="Y13" s="924"/>
      <c r="Z13" s="924"/>
      <c r="AA13" s="924"/>
      <c r="AB13" s="924"/>
      <c r="AC13" s="924"/>
      <c r="AD13" s="924"/>
      <c r="AE13" s="924"/>
      <c r="AF13" s="924"/>
      <c r="AG13" s="924"/>
      <c r="AH13" s="925"/>
    </row>
    <row r="14" spans="1:34" s="253" customFormat="1" ht="18.899999999999999" customHeight="1" x14ac:dyDescent="0.2">
      <c r="A14" s="1009"/>
      <c r="B14" s="994" t="s">
        <v>440</v>
      </c>
      <c r="C14" s="995"/>
      <c r="D14" s="995"/>
      <c r="E14" s="995"/>
      <c r="F14" s="995"/>
      <c r="G14" s="995"/>
      <c r="H14" s="995"/>
      <c r="I14" s="995"/>
      <c r="J14" s="995"/>
      <c r="K14" s="995"/>
      <c r="L14" s="995"/>
      <c r="M14" s="995"/>
      <c r="N14" s="995"/>
      <c r="O14" s="995"/>
      <c r="P14" s="995"/>
      <c r="Q14" s="995"/>
      <c r="R14" s="995"/>
      <c r="S14" s="995"/>
      <c r="T14" s="995"/>
      <c r="U14" s="995"/>
      <c r="V14" s="995"/>
      <c r="W14" s="995"/>
      <c r="X14" s="995"/>
      <c r="Y14" s="995"/>
      <c r="Z14" s="995"/>
      <c r="AA14" s="995"/>
      <c r="AB14" s="995"/>
      <c r="AC14" s="995"/>
      <c r="AD14" s="995"/>
      <c r="AE14" s="995"/>
      <c r="AF14" s="995"/>
      <c r="AG14" s="995"/>
      <c r="AH14" s="996"/>
    </row>
    <row r="15" spans="1:34" s="253" customFormat="1" ht="18.899999999999999" customHeight="1" x14ac:dyDescent="0.2">
      <c r="A15" s="1009"/>
      <c r="B15" s="913"/>
      <c r="C15" s="914"/>
      <c r="D15" s="914"/>
      <c r="E15" s="914"/>
      <c r="F15" s="914"/>
      <c r="G15" s="914"/>
      <c r="H15" s="914"/>
      <c r="I15" s="914"/>
      <c r="J15" s="914"/>
      <c r="K15" s="914"/>
      <c r="L15" s="914"/>
      <c r="M15" s="914"/>
      <c r="N15" s="914"/>
      <c r="O15" s="914"/>
      <c r="P15" s="914"/>
      <c r="Q15" s="914"/>
      <c r="R15" s="914"/>
      <c r="S15" s="914"/>
      <c r="T15" s="914"/>
      <c r="U15" s="914"/>
      <c r="V15" s="914"/>
      <c r="W15" s="914"/>
      <c r="X15" s="1013"/>
      <c r="Y15" s="914"/>
      <c r="Z15" s="914"/>
      <c r="AA15" s="914"/>
      <c r="AB15" s="914"/>
      <c r="AC15" s="914"/>
      <c r="AD15" s="914"/>
      <c r="AE15" s="914"/>
      <c r="AF15" s="914"/>
      <c r="AG15" s="914"/>
      <c r="AH15" s="915"/>
    </row>
    <row r="16" spans="1:34" s="253" customFormat="1" ht="18.899999999999999" customHeight="1" x14ac:dyDescent="0.2">
      <c r="A16" s="1009"/>
      <c r="B16" s="913"/>
      <c r="C16" s="914"/>
      <c r="D16" s="914"/>
      <c r="E16" s="914"/>
      <c r="F16" s="914"/>
      <c r="G16" s="914"/>
      <c r="H16" s="914"/>
      <c r="I16" s="914"/>
      <c r="J16" s="914"/>
      <c r="K16" s="914"/>
      <c r="L16" s="914"/>
      <c r="M16" s="914"/>
      <c r="N16" s="914"/>
      <c r="O16" s="914"/>
      <c r="P16" s="914"/>
      <c r="Q16" s="914"/>
      <c r="R16" s="914"/>
      <c r="S16" s="914"/>
      <c r="T16" s="914"/>
      <c r="U16" s="914"/>
      <c r="V16" s="914"/>
      <c r="W16" s="914"/>
      <c r="X16" s="914"/>
      <c r="Y16" s="914"/>
      <c r="Z16" s="914"/>
      <c r="AA16" s="914"/>
      <c r="AB16" s="914"/>
      <c r="AC16" s="914"/>
      <c r="AD16" s="914"/>
      <c r="AE16" s="914"/>
      <c r="AF16" s="914"/>
      <c r="AG16" s="914"/>
      <c r="AH16" s="915"/>
    </row>
    <row r="17" spans="1:34" s="253" customFormat="1" ht="18.899999999999999" customHeight="1" x14ac:dyDescent="0.2">
      <c r="A17" s="1009"/>
      <c r="B17" s="913"/>
      <c r="C17" s="914"/>
      <c r="D17" s="914"/>
      <c r="E17" s="914"/>
      <c r="F17" s="914"/>
      <c r="G17" s="914"/>
      <c r="H17" s="914"/>
      <c r="I17" s="914"/>
      <c r="J17" s="914"/>
      <c r="K17" s="914"/>
      <c r="L17" s="914"/>
      <c r="M17" s="914"/>
      <c r="N17" s="914"/>
      <c r="O17" s="914"/>
      <c r="P17" s="914"/>
      <c r="Q17" s="914"/>
      <c r="R17" s="946"/>
      <c r="S17" s="947"/>
      <c r="T17" s="947"/>
      <c r="U17" s="947"/>
      <c r="V17" s="947"/>
      <c r="W17" s="947"/>
      <c r="X17" s="947"/>
      <c r="Y17" s="947"/>
      <c r="Z17" s="947"/>
      <c r="AA17" s="947"/>
      <c r="AB17" s="947"/>
      <c r="AC17" s="947"/>
      <c r="AD17" s="947"/>
      <c r="AE17" s="947"/>
      <c r="AF17" s="947"/>
      <c r="AG17" s="947"/>
      <c r="AH17" s="948"/>
    </row>
    <row r="18" spans="1:34" s="253" customFormat="1" ht="18.899999999999999" customHeight="1" x14ac:dyDescent="0.2">
      <c r="A18" s="1009"/>
      <c r="B18" s="913"/>
      <c r="C18" s="914"/>
      <c r="D18" s="914"/>
      <c r="E18" s="914"/>
      <c r="F18" s="914"/>
      <c r="G18" s="914"/>
      <c r="H18" s="914"/>
      <c r="I18" s="914"/>
      <c r="J18" s="914"/>
      <c r="K18" s="914"/>
      <c r="L18" s="914"/>
      <c r="M18" s="914"/>
      <c r="N18" s="914"/>
      <c r="O18" s="914"/>
      <c r="P18" s="914"/>
      <c r="Q18" s="914"/>
      <c r="R18" s="946"/>
      <c r="S18" s="947"/>
      <c r="T18" s="947"/>
      <c r="U18" s="947"/>
      <c r="V18" s="947"/>
      <c r="W18" s="947"/>
      <c r="X18" s="947"/>
      <c r="Y18" s="947"/>
      <c r="Z18" s="947"/>
      <c r="AA18" s="947"/>
      <c r="AB18" s="947"/>
      <c r="AC18" s="947"/>
      <c r="AD18" s="947"/>
      <c r="AE18" s="947"/>
      <c r="AF18" s="947"/>
      <c r="AG18" s="947"/>
      <c r="AH18" s="948"/>
    </row>
    <row r="19" spans="1:34" s="253" customFormat="1" ht="18.899999999999999" customHeight="1" x14ac:dyDescent="0.2">
      <c r="A19" s="1009"/>
      <c r="B19" s="923"/>
      <c r="C19" s="924"/>
      <c r="D19" s="924"/>
      <c r="E19" s="924"/>
      <c r="F19" s="924"/>
      <c r="G19" s="924"/>
      <c r="H19" s="924"/>
      <c r="I19" s="924"/>
      <c r="J19" s="924"/>
      <c r="K19" s="924"/>
      <c r="L19" s="924"/>
      <c r="M19" s="924"/>
      <c r="N19" s="924"/>
      <c r="O19" s="924"/>
      <c r="P19" s="924"/>
      <c r="Q19" s="924"/>
      <c r="R19" s="924"/>
      <c r="S19" s="924"/>
      <c r="T19" s="924"/>
      <c r="U19" s="924"/>
      <c r="V19" s="924"/>
      <c r="W19" s="924"/>
      <c r="X19" s="924"/>
      <c r="Y19" s="924"/>
      <c r="Z19" s="924"/>
      <c r="AA19" s="924"/>
      <c r="AB19" s="924"/>
      <c r="AC19" s="924"/>
      <c r="AD19" s="924"/>
      <c r="AE19" s="924"/>
      <c r="AF19" s="924"/>
      <c r="AG19" s="924"/>
      <c r="AH19" s="925"/>
    </row>
    <row r="20" spans="1:34" s="253" customFormat="1" ht="18.899999999999999" customHeight="1" x14ac:dyDescent="0.2">
      <c r="A20" s="1009"/>
      <c r="B20" s="994" t="s">
        <v>441</v>
      </c>
      <c r="C20" s="995"/>
      <c r="D20" s="995"/>
      <c r="E20" s="995"/>
      <c r="F20" s="995"/>
      <c r="G20" s="995"/>
      <c r="H20" s="995"/>
      <c r="I20" s="995"/>
      <c r="J20" s="995"/>
      <c r="K20" s="995"/>
      <c r="L20" s="995"/>
      <c r="M20" s="995"/>
      <c r="N20" s="995"/>
      <c r="O20" s="995"/>
      <c r="P20" s="995"/>
      <c r="Q20" s="995"/>
      <c r="R20" s="995"/>
      <c r="S20" s="995"/>
      <c r="T20" s="995"/>
      <c r="U20" s="995"/>
      <c r="V20" s="995"/>
      <c r="W20" s="995"/>
      <c r="X20" s="995"/>
      <c r="Y20" s="995"/>
      <c r="Z20" s="995"/>
      <c r="AA20" s="995"/>
      <c r="AB20" s="995"/>
      <c r="AC20" s="995"/>
      <c r="AD20" s="995"/>
      <c r="AE20" s="995"/>
      <c r="AF20" s="995"/>
      <c r="AG20" s="995"/>
      <c r="AH20" s="996"/>
    </row>
    <row r="21" spans="1:34" s="253" customFormat="1" ht="18.899999999999999" customHeight="1" x14ac:dyDescent="0.2">
      <c r="A21" s="1009"/>
      <c r="B21" s="1014"/>
      <c r="C21" s="1015"/>
      <c r="D21" s="1015"/>
      <c r="E21" s="1015"/>
      <c r="F21" s="1015"/>
      <c r="G21" s="1015"/>
      <c r="H21" s="1015"/>
      <c r="I21" s="1015"/>
      <c r="J21" s="1015"/>
      <c r="K21" s="1015"/>
      <c r="L21" s="1015"/>
      <c r="M21" s="1015"/>
      <c r="N21" s="1015"/>
      <c r="O21" s="1015"/>
      <c r="P21" s="1015"/>
      <c r="Q21" s="1015"/>
      <c r="R21" s="1015"/>
      <c r="S21" s="1015"/>
      <c r="T21" s="1015"/>
      <c r="U21" s="1015"/>
      <c r="V21" s="1015"/>
      <c r="W21" s="1015"/>
      <c r="X21" s="1016"/>
      <c r="Y21" s="1015"/>
      <c r="Z21" s="1015"/>
      <c r="AA21" s="1015"/>
      <c r="AB21" s="1015"/>
      <c r="AC21" s="1015"/>
      <c r="AD21" s="1015"/>
      <c r="AE21" s="1015"/>
      <c r="AF21" s="1015"/>
      <c r="AG21" s="1015"/>
      <c r="AH21" s="1017"/>
    </row>
    <row r="22" spans="1:34" s="253" customFormat="1" ht="18.899999999999999" customHeight="1" x14ac:dyDescent="0.2">
      <c r="A22" s="1009"/>
      <c r="B22" s="913"/>
      <c r="C22" s="914"/>
      <c r="D22" s="914"/>
      <c r="E22" s="914"/>
      <c r="F22" s="914"/>
      <c r="G22" s="914"/>
      <c r="H22" s="914"/>
      <c r="I22" s="914"/>
      <c r="J22" s="914"/>
      <c r="K22" s="914"/>
      <c r="L22" s="914"/>
      <c r="M22" s="914"/>
      <c r="N22" s="914"/>
      <c r="O22" s="914"/>
      <c r="P22" s="914"/>
      <c r="Q22" s="914"/>
      <c r="R22" s="914"/>
      <c r="S22" s="914"/>
      <c r="T22" s="914"/>
      <c r="U22" s="914"/>
      <c r="V22" s="914"/>
      <c r="W22" s="914"/>
      <c r="X22" s="914"/>
      <c r="Y22" s="914"/>
      <c r="Z22" s="914"/>
      <c r="AA22" s="914"/>
      <c r="AB22" s="914"/>
      <c r="AC22" s="914"/>
      <c r="AD22" s="914"/>
      <c r="AE22" s="914"/>
      <c r="AF22" s="914"/>
      <c r="AG22" s="914"/>
      <c r="AH22" s="915"/>
    </row>
    <row r="23" spans="1:34" s="253" customFormat="1" ht="18.899999999999999" customHeight="1" x14ac:dyDescent="0.2">
      <c r="A23" s="1009"/>
      <c r="B23" s="913"/>
      <c r="C23" s="914"/>
      <c r="D23" s="914"/>
      <c r="E23" s="914"/>
      <c r="F23" s="914"/>
      <c r="G23" s="914"/>
      <c r="H23" s="914"/>
      <c r="I23" s="914"/>
      <c r="J23" s="914"/>
      <c r="K23" s="914"/>
      <c r="L23" s="914"/>
      <c r="M23" s="914"/>
      <c r="N23" s="914"/>
      <c r="O23" s="914"/>
      <c r="P23" s="914"/>
      <c r="Q23" s="914"/>
      <c r="R23" s="914"/>
      <c r="S23" s="914"/>
      <c r="T23" s="914"/>
      <c r="U23" s="914"/>
      <c r="V23" s="914"/>
      <c r="W23" s="914"/>
      <c r="X23" s="914"/>
      <c r="Y23" s="914"/>
      <c r="Z23" s="914"/>
      <c r="AA23" s="914"/>
      <c r="AB23" s="914"/>
      <c r="AC23" s="914"/>
      <c r="AD23" s="914"/>
      <c r="AE23" s="914"/>
      <c r="AF23" s="914"/>
      <c r="AG23" s="914"/>
      <c r="AH23" s="915"/>
    </row>
    <row r="24" spans="1:34" s="253" customFormat="1" ht="18.899999999999999" customHeight="1" x14ac:dyDescent="0.2">
      <c r="A24" s="1009"/>
      <c r="B24" s="913"/>
      <c r="C24" s="914"/>
      <c r="D24" s="914"/>
      <c r="E24" s="914"/>
      <c r="F24" s="914"/>
      <c r="G24" s="914"/>
      <c r="H24" s="914"/>
      <c r="I24" s="914"/>
      <c r="J24" s="914"/>
      <c r="K24" s="914"/>
      <c r="L24" s="914"/>
      <c r="M24" s="914"/>
      <c r="N24" s="914"/>
      <c r="O24" s="914"/>
      <c r="P24" s="914"/>
      <c r="Q24" s="914"/>
      <c r="R24" s="914"/>
      <c r="S24" s="914"/>
      <c r="T24" s="914"/>
      <c r="U24" s="914"/>
      <c r="V24" s="914"/>
      <c r="W24" s="914"/>
      <c r="X24" s="914"/>
      <c r="Y24" s="914"/>
      <c r="Z24" s="914"/>
      <c r="AA24" s="914"/>
      <c r="AB24" s="914"/>
      <c r="AC24" s="914"/>
      <c r="AD24" s="914"/>
      <c r="AE24" s="914"/>
      <c r="AF24" s="914"/>
      <c r="AG24" s="914"/>
      <c r="AH24" s="915"/>
    </row>
    <row r="25" spans="1:34" s="253" customFormat="1" ht="18.899999999999999" customHeight="1" x14ac:dyDescent="0.2">
      <c r="A25" s="1009"/>
      <c r="B25" s="913"/>
      <c r="C25" s="914"/>
      <c r="D25" s="914"/>
      <c r="E25" s="914"/>
      <c r="F25" s="914"/>
      <c r="G25" s="914"/>
      <c r="H25" s="914"/>
      <c r="I25" s="914"/>
      <c r="J25" s="914"/>
      <c r="K25" s="914"/>
      <c r="L25" s="914"/>
      <c r="M25" s="914"/>
      <c r="N25" s="914"/>
      <c r="O25" s="914"/>
      <c r="P25" s="914"/>
      <c r="Q25" s="914"/>
      <c r="R25" s="946"/>
      <c r="S25" s="947"/>
      <c r="T25" s="947"/>
      <c r="U25" s="947"/>
      <c r="V25" s="947"/>
      <c r="W25" s="947"/>
      <c r="X25" s="947"/>
      <c r="Y25" s="947"/>
      <c r="Z25" s="947"/>
      <c r="AA25" s="947"/>
      <c r="AB25" s="947"/>
      <c r="AC25" s="947"/>
      <c r="AD25" s="947"/>
      <c r="AE25" s="947"/>
      <c r="AF25" s="947"/>
      <c r="AG25" s="947"/>
      <c r="AH25" s="948"/>
    </row>
    <row r="26" spans="1:34" s="253" customFormat="1" ht="18.899999999999999" customHeight="1" x14ac:dyDescent="0.2">
      <c r="A26" s="1009"/>
      <c r="B26" s="913"/>
      <c r="C26" s="914"/>
      <c r="D26" s="914"/>
      <c r="E26" s="914"/>
      <c r="F26" s="914"/>
      <c r="G26" s="914"/>
      <c r="H26" s="914"/>
      <c r="I26" s="914"/>
      <c r="J26" s="914"/>
      <c r="K26" s="914"/>
      <c r="L26" s="914"/>
      <c r="M26" s="914"/>
      <c r="N26" s="914"/>
      <c r="O26" s="914"/>
      <c r="P26" s="914"/>
      <c r="Q26" s="914"/>
      <c r="R26" s="946"/>
      <c r="S26" s="947"/>
      <c r="T26" s="947"/>
      <c r="U26" s="947"/>
      <c r="V26" s="947"/>
      <c r="W26" s="947"/>
      <c r="X26" s="947"/>
      <c r="Y26" s="947"/>
      <c r="Z26" s="947"/>
      <c r="AA26" s="947"/>
      <c r="AB26" s="947"/>
      <c r="AC26" s="947"/>
      <c r="AD26" s="947"/>
      <c r="AE26" s="947"/>
      <c r="AF26" s="947"/>
      <c r="AG26" s="947"/>
      <c r="AH26" s="948"/>
    </row>
    <row r="27" spans="1:34" s="253" customFormat="1" ht="18.899999999999999" customHeight="1" x14ac:dyDescent="0.2">
      <c r="A27" s="1009"/>
      <c r="B27" s="913"/>
      <c r="C27" s="914"/>
      <c r="D27" s="914"/>
      <c r="E27" s="914"/>
      <c r="F27" s="914"/>
      <c r="G27" s="914"/>
      <c r="H27" s="914"/>
      <c r="I27" s="914"/>
      <c r="J27" s="914"/>
      <c r="K27" s="914"/>
      <c r="L27" s="914"/>
      <c r="M27" s="914"/>
      <c r="N27" s="914"/>
      <c r="O27" s="914"/>
      <c r="P27" s="914"/>
      <c r="Q27" s="914"/>
      <c r="R27" s="914"/>
      <c r="S27" s="914"/>
      <c r="T27" s="914"/>
      <c r="U27" s="914"/>
      <c r="V27" s="914"/>
      <c r="W27" s="914"/>
      <c r="X27" s="914"/>
      <c r="Y27" s="914"/>
      <c r="Z27" s="914"/>
      <c r="AA27" s="914"/>
      <c r="AB27" s="914"/>
      <c r="AC27" s="914"/>
      <c r="AD27" s="914"/>
      <c r="AE27" s="914"/>
      <c r="AF27" s="914"/>
      <c r="AG27" s="914"/>
      <c r="AH27" s="915"/>
    </row>
    <row r="28" spans="1:34" s="253" customFormat="1" ht="18.899999999999999" customHeight="1" x14ac:dyDescent="0.2">
      <c r="A28" s="1009"/>
      <c r="B28" s="1018" t="s">
        <v>442</v>
      </c>
      <c r="C28" s="1019"/>
      <c r="D28" s="1019"/>
      <c r="E28" s="1019"/>
      <c r="F28" s="1019"/>
      <c r="G28" s="1019"/>
      <c r="H28" s="1019"/>
      <c r="I28" s="1019"/>
      <c r="J28" s="1020"/>
      <c r="K28" s="1021" t="s">
        <v>443</v>
      </c>
      <c r="L28" s="1019"/>
      <c r="M28" s="1019"/>
      <c r="N28" s="1019"/>
      <c r="O28" s="1019"/>
      <c r="P28" s="1019"/>
      <c r="Q28" s="1019"/>
      <c r="R28" s="1019"/>
      <c r="S28" s="1019"/>
      <c r="T28" s="1019"/>
      <c r="U28" s="1019"/>
      <c r="V28" s="1019"/>
      <c r="W28" s="1019"/>
      <c r="X28" s="1019"/>
      <c r="Y28" s="1019"/>
      <c r="Z28" s="1019"/>
      <c r="AA28" s="1019"/>
      <c r="AB28" s="1019"/>
      <c r="AC28" s="1019"/>
      <c r="AD28" s="1019"/>
      <c r="AE28" s="1019"/>
      <c r="AF28" s="1019"/>
      <c r="AG28" s="1019"/>
      <c r="AH28" s="1022"/>
    </row>
    <row r="29" spans="1:34" s="307" customFormat="1" ht="11.25" customHeight="1" x14ac:dyDescent="0.2">
      <c r="A29" s="1009"/>
      <c r="B29" s="1023" t="s">
        <v>444</v>
      </c>
      <c r="C29" s="1024"/>
      <c r="D29" s="1027"/>
      <c r="E29" s="1027"/>
      <c r="F29" s="1029" t="s">
        <v>350</v>
      </c>
      <c r="G29" s="1027"/>
      <c r="H29" s="1027"/>
      <c r="I29" s="1002" t="s">
        <v>445</v>
      </c>
      <c r="J29" s="1003"/>
      <c r="K29" s="1000" t="s">
        <v>446</v>
      </c>
      <c r="L29" s="1000"/>
      <c r="M29" s="1000"/>
      <c r="N29" s="1000"/>
      <c r="O29" s="1000"/>
      <c r="P29" s="1000"/>
      <c r="Q29" s="1000"/>
      <c r="R29" s="1000"/>
      <c r="S29" s="1000" t="s">
        <v>447</v>
      </c>
      <c r="T29" s="1000"/>
      <c r="U29" s="1000"/>
      <c r="V29" s="1000"/>
      <c r="W29" s="1000"/>
      <c r="X29" s="1000"/>
      <c r="Y29" s="1000"/>
      <c r="Z29" s="1000"/>
      <c r="AA29" s="1000" t="s">
        <v>448</v>
      </c>
      <c r="AB29" s="1000"/>
      <c r="AC29" s="1000"/>
      <c r="AD29" s="1000"/>
      <c r="AE29" s="1000"/>
      <c r="AF29" s="1000"/>
      <c r="AG29" s="1000"/>
      <c r="AH29" s="1006"/>
    </row>
    <row r="30" spans="1:34" s="253" customFormat="1" ht="18.899999999999999" customHeight="1" x14ac:dyDescent="0.15">
      <c r="A30" s="1009"/>
      <c r="B30" s="1025"/>
      <c r="C30" s="1026"/>
      <c r="D30" s="1028"/>
      <c r="E30" s="1028"/>
      <c r="F30" s="1030"/>
      <c r="G30" s="1028"/>
      <c r="H30" s="1028"/>
      <c r="I30" s="1004"/>
      <c r="J30" s="1005"/>
      <c r="K30" s="1007">
        <f>M31*M32</f>
        <v>0</v>
      </c>
      <c r="L30" s="1007"/>
      <c r="M30" s="1007"/>
      <c r="N30" s="1007"/>
      <c r="O30" s="1007"/>
      <c r="P30" s="1007"/>
      <c r="Q30" s="1008"/>
      <c r="R30" s="308" t="s">
        <v>21</v>
      </c>
      <c r="S30" s="1007">
        <f>U31*U32</f>
        <v>0</v>
      </c>
      <c r="T30" s="1007"/>
      <c r="U30" s="1007"/>
      <c r="V30" s="1007"/>
      <c r="W30" s="1007"/>
      <c r="X30" s="1007"/>
      <c r="Y30" s="1008"/>
      <c r="Z30" s="308" t="s">
        <v>21</v>
      </c>
      <c r="AA30" s="1007">
        <f>AC31*AC32</f>
        <v>0</v>
      </c>
      <c r="AB30" s="1007"/>
      <c r="AC30" s="1007"/>
      <c r="AD30" s="1007"/>
      <c r="AE30" s="1007"/>
      <c r="AF30" s="1007"/>
      <c r="AG30" s="1008"/>
      <c r="AH30" s="309" t="s">
        <v>21</v>
      </c>
    </row>
    <row r="31" spans="1:34" s="253" customFormat="1" ht="18.899999999999999" customHeight="1" x14ac:dyDescent="0.15">
      <c r="A31" s="1009"/>
      <c r="B31" s="310"/>
      <c r="C31" s="311"/>
      <c r="D31" s="311"/>
      <c r="E31" s="311"/>
      <c r="F31" s="311"/>
      <c r="G31" s="311"/>
      <c r="H31" s="311"/>
      <c r="I31" s="311"/>
      <c r="J31" s="312"/>
      <c r="K31" s="1000" t="s">
        <v>449</v>
      </c>
      <c r="L31" s="1000"/>
      <c r="M31" s="993"/>
      <c r="N31" s="1001"/>
      <c r="O31" s="1001"/>
      <c r="P31" s="1001"/>
      <c r="Q31" s="1001"/>
      <c r="R31" s="308" t="s">
        <v>21</v>
      </c>
      <c r="S31" s="1000" t="s">
        <v>449</v>
      </c>
      <c r="T31" s="1000"/>
      <c r="U31" s="993"/>
      <c r="V31" s="1001"/>
      <c r="W31" s="1001"/>
      <c r="X31" s="1001"/>
      <c r="Y31" s="1001"/>
      <c r="Z31" s="308" t="s">
        <v>21</v>
      </c>
      <c r="AA31" s="1000" t="s">
        <v>449</v>
      </c>
      <c r="AB31" s="1000"/>
      <c r="AC31" s="992"/>
      <c r="AD31" s="992"/>
      <c r="AE31" s="992"/>
      <c r="AF31" s="992"/>
      <c r="AG31" s="993"/>
      <c r="AH31" s="309" t="s">
        <v>21</v>
      </c>
    </row>
    <row r="32" spans="1:34" s="253" customFormat="1" ht="18.899999999999999" customHeight="1" x14ac:dyDescent="0.15">
      <c r="A32" s="1009"/>
      <c r="B32" s="313"/>
      <c r="C32" s="314"/>
      <c r="D32" s="314"/>
      <c r="E32" s="314"/>
      <c r="F32" s="314"/>
      <c r="G32" s="314"/>
      <c r="H32" s="314"/>
      <c r="I32" s="314"/>
      <c r="J32" s="314"/>
      <c r="K32" s="997" t="s">
        <v>426</v>
      </c>
      <c r="L32" s="997"/>
      <c r="M32" s="998"/>
      <c r="N32" s="998"/>
      <c r="O32" s="998"/>
      <c r="P32" s="998"/>
      <c r="Q32" s="999"/>
      <c r="R32" s="315" t="s">
        <v>450</v>
      </c>
      <c r="S32" s="997" t="s">
        <v>426</v>
      </c>
      <c r="T32" s="997"/>
      <c r="U32" s="998"/>
      <c r="V32" s="998"/>
      <c r="W32" s="998"/>
      <c r="X32" s="998"/>
      <c r="Y32" s="999"/>
      <c r="Z32" s="315" t="s">
        <v>450</v>
      </c>
      <c r="AA32" s="997" t="s">
        <v>426</v>
      </c>
      <c r="AB32" s="997"/>
      <c r="AC32" s="998"/>
      <c r="AD32" s="998"/>
      <c r="AE32" s="998"/>
      <c r="AF32" s="998"/>
      <c r="AG32" s="999"/>
      <c r="AH32" s="316" t="s">
        <v>450</v>
      </c>
    </row>
    <row r="33" spans="1:34" s="253" customFormat="1" ht="18.899999999999999" customHeight="1" x14ac:dyDescent="0.2">
      <c r="A33" s="1009"/>
      <c r="B33" s="994" t="s">
        <v>451</v>
      </c>
      <c r="C33" s="995"/>
      <c r="D33" s="995"/>
      <c r="E33" s="995"/>
      <c r="F33" s="995"/>
      <c r="G33" s="995"/>
      <c r="H33" s="995"/>
      <c r="I33" s="995"/>
      <c r="J33" s="995"/>
      <c r="K33" s="995"/>
      <c r="L33" s="995"/>
      <c r="M33" s="995"/>
      <c r="N33" s="995"/>
      <c r="O33" s="995"/>
      <c r="P33" s="995"/>
      <c r="Q33" s="995"/>
      <c r="R33" s="995"/>
      <c r="S33" s="995"/>
      <c r="T33" s="995"/>
      <c r="U33" s="995"/>
      <c r="V33" s="995"/>
      <c r="W33" s="995"/>
      <c r="X33" s="995"/>
      <c r="Y33" s="995"/>
      <c r="Z33" s="995"/>
      <c r="AA33" s="995"/>
      <c r="AB33" s="995"/>
      <c r="AC33" s="995"/>
      <c r="AD33" s="995"/>
      <c r="AE33" s="995"/>
      <c r="AF33" s="995"/>
      <c r="AG33" s="995"/>
      <c r="AH33" s="996"/>
    </row>
    <row r="34" spans="1:34" s="253" customFormat="1" ht="18.899999999999999" customHeight="1" x14ac:dyDescent="0.2">
      <c r="A34" s="1009"/>
      <c r="B34" s="913"/>
      <c r="C34" s="914"/>
      <c r="D34" s="914"/>
      <c r="E34" s="914"/>
      <c r="F34" s="914"/>
      <c r="G34" s="914"/>
      <c r="H34" s="914"/>
      <c r="I34" s="914"/>
      <c r="J34" s="914"/>
      <c r="K34" s="914"/>
      <c r="L34" s="914"/>
      <c r="M34" s="914"/>
      <c r="N34" s="914"/>
      <c r="O34" s="914"/>
      <c r="P34" s="914"/>
      <c r="Q34" s="914"/>
      <c r="R34" s="914"/>
      <c r="S34" s="914"/>
      <c r="T34" s="914"/>
      <c r="U34" s="914"/>
      <c r="V34" s="914"/>
      <c r="W34" s="914"/>
      <c r="X34" s="914"/>
      <c r="Y34" s="914"/>
      <c r="Z34" s="914"/>
      <c r="AA34" s="914"/>
      <c r="AB34" s="914"/>
      <c r="AC34" s="914"/>
      <c r="AD34" s="914"/>
      <c r="AE34" s="914"/>
      <c r="AF34" s="914"/>
      <c r="AG34" s="914"/>
      <c r="AH34" s="915"/>
    </row>
    <row r="35" spans="1:34" s="253" customFormat="1" ht="18.899999999999999" customHeight="1" x14ac:dyDescent="0.2">
      <c r="A35" s="1009"/>
      <c r="B35" s="913"/>
      <c r="C35" s="914"/>
      <c r="D35" s="914"/>
      <c r="E35" s="914"/>
      <c r="F35" s="914"/>
      <c r="G35" s="914"/>
      <c r="H35" s="914"/>
      <c r="I35" s="914"/>
      <c r="J35" s="914"/>
      <c r="K35" s="914"/>
      <c r="L35" s="914"/>
      <c r="M35" s="914"/>
      <c r="N35" s="914"/>
      <c r="O35" s="914"/>
      <c r="P35" s="914"/>
      <c r="Q35" s="914"/>
      <c r="R35" s="914"/>
      <c r="S35" s="914"/>
      <c r="T35" s="914"/>
      <c r="U35" s="914"/>
      <c r="V35" s="914"/>
      <c r="W35" s="914"/>
      <c r="X35" s="914"/>
      <c r="Y35" s="914"/>
      <c r="Z35" s="914"/>
      <c r="AA35" s="914"/>
      <c r="AB35" s="914"/>
      <c r="AC35" s="914"/>
      <c r="AD35" s="914"/>
      <c r="AE35" s="914"/>
      <c r="AF35" s="914"/>
      <c r="AG35" s="914"/>
      <c r="AH35" s="915"/>
    </row>
    <row r="36" spans="1:34" s="253" customFormat="1" ht="18.899999999999999" customHeight="1" x14ac:dyDescent="0.2">
      <c r="A36" s="1009"/>
      <c r="B36" s="913"/>
      <c r="C36" s="914"/>
      <c r="D36" s="914"/>
      <c r="E36" s="914"/>
      <c r="F36" s="914"/>
      <c r="G36" s="914"/>
      <c r="H36" s="914"/>
      <c r="I36" s="914"/>
      <c r="J36" s="914"/>
      <c r="K36" s="914"/>
      <c r="L36" s="914"/>
      <c r="M36" s="914"/>
      <c r="N36" s="914"/>
      <c r="O36" s="914"/>
      <c r="P36" s="914"/>
      <c r="Q36" s="914"/>
      <c r="R36" s="914"/>
      <c r="S36" s="914"/>
      <c r="T36" s="914"/>
      <c r="U36" s="914"/>
      <c r="V36" s="914"/>
      <c r="W36" s="914"/>
      <c r="X36" s="914"/>
      <c r="Y36" s="914"/>
      <c r="Z36" s="914"/>
      <c r="AA36" s="914"/>
      <c r="AB36" s="914"/>
      <c r="AC36" s="914"/>
      <c r="AD36" s="914"/>
      <c r="AE36" s="914"/>
      <c r="AF36" s="914"/>
      <c r="AG36" s="914"/>
      <c r="AH36" s="915"/>
    </row>
    <row r="37" spans="1:34" s="253" customFormat="1" ht="18.899999999999999" customHeight="1" x14ac:dyDescent="0.2">
      <c r="A37" s="1009"/>
      <c r="B37" s="913"/>
      <c r="C37" s="914"/>
      <c r="D37" s="914"/>
      <c r="E37" s="914"/>
      <c r="F37" s="914"/>
      <c r="G37" s="914"/>
      <c r="H37" s="914"/>
      <c r="I37" s="914"/>
      <c r="J37" s="914"/>
      <c r="K37" s="914"/>
      <c r="L37" s="914"/>
      <c r="M37" s="914"/>
      <c r="N37" s="914"/>
      <c r="O37" s="914"/>
      <c r="P37" s="914"/>
      <c r="Q37" s="914"/>
      <c r="R37" s="914"/>
      <c r="S37" s="914"/>
      <c r="T37" s="914"/>
      <c r="U37" s="914"/>
      <c r="V37" s="914"/>
      <c r="W37" s="914"/>
      <c r="X37" s="914"/>
      <c r="Y37" s="914"/>
      <c r="Z37" s="914"/>
      <c r="AA37" s="914"/>
      <c r="AB37" s="914"/>
      <c r="AC37" s="914"/>
      <c r="AD37" s="914"/>
      <c r="AE37" s="914"/>
      <c r="AF37" s="914"/>
      <c r="AG37" s="914"/>
      <c r="AH37" s="915"/>
    </row>
    <row r="38" spans="1:34" s="253" customFormat="1" ht="18.899999999999999" customHeight="1" x14ac:dyDescent="0.2">
      <c r="A38" s="1009"/>
      <c r="B38" s="913"/>
      <c r="C38" s="914"/>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5"/>
    </row>
    <row r="39" spans="1:34" s="253" customFormat="1" ht="18.899999999999999" customHeight="1" x14ac:dyDescent="0.2">
      <c r="A39" s="1009"/>
      <c r="B39" s="913"/>
      <c r="C39" s="914"/>
      <c r="D39" s="914"/>
      <c r="E39" s="914"/>
      <c r="F39" s="914"/>
      <c r="G39" s="914"/>
      <c r="H39" s="914"/>
      <c r="I39" s="914"/>
      <c r="J39" s="914"/>
      <c r="K39" s="914"/>
      <c r="L39" s="914"/>
      <c r="M39" s="914"/>
      <c r="N39" s="914"/>
      <c r="O39" s="914"/>
      <c r="P39" s="914"/>
      <c r="Q39" s="914"/>
      <c r="R39" s="914"/>
      <c r="S39" s="914"/>
      <c r="T39" s="914"/>
      <c r="U39" s="914"/>
      <c r="V39" s="914"/>
      <c r="W39" s="914"/>
      <c r="X39" s="914"/>
      <c r="Y39" s="914"/>
      <c r="Z39" s="914"/>
      <c r="AA39" s="914"/>
      <c r="AB39" s="914"/>
      <c r="AC39" s="914"/>
      <c r="AD39" s="914"/>
      <c r="AE39" s="914"/>
      <c r="AF39" s="914"/>
      <c r="AG39" s="914"/>
      <c r="AH39" s="915"/>
    </row>
    <row r="40" spans="1:34" s="253" customFormat="1" ht="18.899999999999999" customHeight="1" x14ac:dyDescent="0.2">
      <c r="A40" s="1009"/>
      <c r="B40" s="913"/>
      <c r="C40" s="914"/>
      <c r="D40" s="914"/>
      <c r="E40" s="914"/>
      <c r="F40" s="914"/>
      <c r="G40" s="914"/>
      <c r="H40" s="914"/>
      <c r="I40" s="914"/>
      <c r="J40" s="914"/>
      <c r="K40" s="914"/>
      <c r="L40" s="914"/>
      <c r="M40" s="914"/>
      <c r="N40" s="914"/>
      <c r="O40" s="914"/>
      <c r="P40" s="914"/>
      <c r="Q40" s="914"/>
      <c r="R40" s="914"/>
      <c r="S40" s="914"/>
      <c r="T40" s="914"/>
      <c r="U40" s="914"/>
      <c r="V40" s="914"/>
      <c r="W40" s="914"/>
      <c r="X40" s="914"/>
      <c r="Y40" s="914"/>
      <c r="Z40" s="914"/>
      <c r="AA40" s="914"/>
      <c r="AB40" s="914"/>
      <c r="AC40" s="914"/>
      <c r="AD40" s="914"/>
      <c r="AE40" s="914"/>
      <c r="AF40" s="914"/>
      <c r="AG40" s="914"/>
      <c r="AH40" s="915"/>
    </row>
    <row r="41" spans="1:34" s="253" customFormat="1" ht="25.5" customHeight="1" x14ac:dyDescent="0.2">
      <c r="A41" s="1009"/>
      <c r="B41" s="916"/>
      <c r="C41" s="917"/>
      <c r="D41" s="917"/>
      <c r="E41" s="917"/>
      <c r="F41" s="917"/>
      <c r="G41" s="917"/>
      <c r="H41" s="917"/>
      <c r="I41" s="917"/>
      <c r="J41" s="917"/>
      <c r="K41" s="917"/>
      <c r="L41" s="917"/>
      <c r="M41" s="917"/>
      <c r="N41" s="917"/>
      <c r="O41" s="917"/>
      <c r="P41" s="917"/>
      <c r="Q41" s="917"/>
      <c r="R41" s="917"/>
      <c r="S41" s="917"/>
      <c r="T41" s="917"/>
      <c r="U41" s="917"/>
      <c r="V41" s="917"/>
      <c r="W41" s="917"/>
      <c r="X41" s="917"/>
      <c r="Y41" s="917"/>
      <c r="Z41" s="917"/>
      <c r="AA41" s="917"/>
      <c r="AB41" s="917"/>
      <c r="AC41" s="917"/>
      <c r="AD41" s="917"/>
      <c r="AE41" s="917"/>
      <c r="AF41" s="917"/>
      <c r="AG41" s="917"/>
      <c r="AH41" s="918"/>
    </row>
    <row r="42" spans="1:34" s="253" customFormat="1" ht="8.25" customHeight="1" x14ac:dyDescent="0.2"/>
    <row r="43" spans="1:34" s="253" customFormat="1" ht="18.899999999999999" customHeight="1" x14ac:dyDescent="0.2"/>
    <row r="44" spans="1:34" s="253" customFormat="1" ht="18.899999999999999" customHeight="1" x14ac:dyDescent="0.2"/>
  </sheetData>
  <sheetProtection algorithmName="SHA-512" hashValue="TbatS/u1z+LTWx2ipUL5qKBZZlBUgowarrtvzxvG0x/iUvzov0Fk7VfspsLqqPmrekWB597UHKUbXPLVrF6UDA==" saltValue="0du3Qv4m1b2u+sDFHL+JkQ==" spinCount="100000" sheet="1" objects="1" scenarios="1"/>
  <mergeCells count="37">
    <mergeCell ref="A1:A41"/>
    <mergeCell ref="B1:AH1"/>
    <mergeCell ref="B2:AH2"/>
    <mergeCell ref="B3:AH6"/>
    <mergeCell ref="B7:AH7"/>
    <mergeCell ref="B8:AH13"/>
    <mergeCell ref="B14:AH14"/>
    <mergeCell ref="B15:AH19"/>
    <mergeCell ref="B20:AH20"/>
    <mergeCell ref="B21:AH27"/>
    <mergeCell ref="B28:J28"/>
    <mergeCell ref="K28:AH28"/>
    <mergeCell ref="B29:C30"/>
    <mergeCell ref="D29:E30"/>
    <mergeCell ref="F29:F30"/>
    <mergeCell ref="G29:H30"/>
    <mergeCell ref="I29:J30"/>
    <mergeCell ref="K29:R29"/>
    <mergeCell ref="S29:Z29"/>
    <mergeCell ref="AA29:AH29"/>
    <mergeCell ref="K30:Q30"/>
    <mergeCell ref="S30:Y30"/>
    <mergeCell ref="AA30:AG30"/>
    <mergeCell ref="AC31:AG31"/>
    <mergeCell ref="B33:AH33"/>
    <mergeCell ref="B34:AH41"/>
    <mergeCell ref="K32:L32"/>
    <mergeCell ref="M32:Q32"/>
    <mergeCell ref="S32:T32"/>
    <mergeCell ref="U32:Y32"/>
    <mergeCell ref="AA32:AB32"/>
    <mergeCell ref="AC32:AG32"/>
    <mergeCell ref="K31:L31"/>
    <mergeCell ref="M31:Q31"/>
    <mergeCell ref="S31:T31"/>
    <mergeCell ref="U31:Y31"/>
    <mergeCell ref="AA31:AB31"/>
  </mergeCells>
  <phoneticPr fontId="2"/>
  <dataValidations count="1">
    <dataValidation allowBlank="1" showErrorMessage="1" promptTitle="事業計画の概要" prompt="事業計画全体を通じた目的、狙い等について、明瞭・簡潔に記載してください_x000a_専門用語については下線を引き、「13補足」で説明を記載してください_x000a_" sqref="U31:U32 R30:R32 B29 M31:M32 S29:S32 Z30:Z32 AA29:AA32 AH30:AH32 K29:K32 B31:J32 D29 I29 F29:G29 B3:AH6 B15:AH19 AC31:AC32 B34 B8:AH13 B21:AH27" xr:uid="{905D3583-A15A-4CC8-B275-CA98422F0130}"/>
  </dataValidations>
  <pageMargins left="0.70866141732283472" right="0.70866141732283472" top="0.74803149606299213" bottom="0.74803149606299213" header="0.31496062992125984" footer="0.31496062992125984"/>
  <pageSetup paperSize="9" scale="95" fitToHeight="0" orientation="portrait" r:id="rId1"/>
  <headerFooter>
    <oddFooter>&amp;R&amp;A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A1F0E-5D6B-4A70-883A-884E305F9E20}">
  <sheetPr>
    <tabColor theme="9"/>
    <pageSetUpPr fitToPage="1"/>
  </sheetPr>
  <dimension ref="B1:AH42"/>
  <sheetViews>
    <sheetView showGridLines="0" view="pageBreakPreview" zoomScaleNormal="70" zoomScaleSheetLayoutView="100" workbookViewId="0">
      <selection activeCell="A22" sqref="B22:AF22"/>
    </sheetView>
  </sheetViews>
  <sheetFormatPr defaultColWidth="2.77734375" defaultRowHeight="13.2" x14ac:dyDescent="0.2"/>
  <cols>
    <col min="1" max="1" width="1.33203125" customWidth="1"/>
    <col min="34" max="34" width="10.33203125" customWidth="1"/>
  </cols>
  <sheetData>
    <row r="1" spans="2:34" s="253" customFormat="1" ht="18.899999999999999" customHeight="1" x14ac:dyDescent="0.2">
      <c r="B1" s="920" t="s">
        <v>452</v>
      </c>
      <c r="C1" s="921"/>
      <c r="D1" s="921"/>
      <c r="E1" s="921"/>
      <c r="F1" s="921"/>
      <c r="G1" s="921"/>
      <c r="H1" s="921"/>
      <c r="I1" s="921"/>
      <c r="J1" s="921"/>
      <c r="K1" s="921"/>
      <c r="L1" s="921"/>
      <c r="M1" s="921"/>
      <c r="N1" s="921"/>
      <c r="O1" s="921"/>
      <c r="P1" s="921"/>
      <c r="Q1" s="921"/>
      <c r="R1" s="921"/>
      <c r="S1" s="921"/>
      <c r="T1" s="921"/>
      <c r="U1" s="921"/>
      <c r="V1" s="921"/>
      <c r="W1" s="921"/>
      <c r="X1" s="921"/>
      <c r="Y1" s="921"/>
      <c r="Z1" s="921"/>
      <c r="AA1" s="921"/>
      <c r="AB1" s="921"/>
      <c r="AC1" s="921"/>
      <c r="AD1" s="921"/>
      <c r="AE1" s="921"/>
      <c r="AF1" s="921"/>
      <c r="AG1" s="921"/>
      <c r="AH1" s="922"/>
    </row>
    <row r="2" spans="2:34" s="253" customFormat="1" ht="30" customHeight="1" x14ac:dyDescent="0.2">
      <c r="B2" s="1010" t="s">
        <v>453</v>
      </c>
      <c r="C2" s="1011"/>
      <c r="D2" s="1011"/>
      <c r="E2" s="1011"/>
      <c r="F2" s="1011"/>
      <c r="G2" s="1011"/>
      <c r="H2" s="1011"/>
      <c r="I2" s="1011"/>
      <c r="J2" s="1011"/>
      <c r="K2" s="1011"/>
      <c r="L2" s="1011"/>
      <c r="M2" s="1011"/>
      <c r="N2" s="1011"/>
      <c r="O2" s="1011"/>
      <c r="P2" s="1011"/>
      <c r="Q2" s="1011"/>
      <c r="R2" s="1011"/>
      <c r="S2" s="1011"/>
      <c r="T2" s="1011"/>
      <c r="U2" s="1011"/>
      <c r="V2" s="1011"/>
      <c r="W2" s="1011"/>
      <c r="X2" s="1011"/>
      <c r="Y2" s="1011"/>
      <c r="Z2" s="1011"/>
      <c r="AA2" s="1011"/>
      <c r="AB2" s="1011"/>
      <c r="AC2" s="1011"/>
      <c r="AD2" s="1011"/>
      <c r="AE2" s="1011"/>
      <c r="AF2" s="1011"/>
      <c r="AG2" s="1011"/>
      <c r="AH2" s="1012"/>
    </row>
    <row r="3" spans="2:34" s="253" customFormat="1" ht="13.5" customHeight="1" x14ac:dyDescent="0.2">
      <c r="B3" s="317"/>
      <c r="C3" s="1043" t="s">
        <v>454</v>
      </c>
      <c r="D3" s="1043"/>
      <c r="E3" s="1043"/>
      <c r="F3" s="1043"/>
      <c r="G3" s="1043"/>
      <c r="H3" s="1043"/>
      <c r="I3" s="1043" t="s">
        <v>455</v>
      </c>
      <c r="J3" s="1043"/>
      <c r="K3" s="1043"/>
      <c r="L3" s="1043"/>
      <c r="M3" s="1043"/>
      <c r="N3" s="1043"/>
      <c r="O3" s="1043"/>
      <c r="P3" s="1043" t="s">
        <v>456</v>
      </c>
      <c r="Q3" s="1043"/>
      <c r="R3" s="1043"/>
      <c r="S3" s="1043"/>
      <c r="T3" s="1043"/>
      <c r="U3" s="1043"/>
      <c r="V3" s="1043"/>
      <c r="W3" s="1043"/>
      <c r="X3" s="1043"/>
      <c r="Y3" s="1043"/>
      <c r="Z3" s="1043"/>
      <c r="AA3" s="1043"/>
      <c r="AB3" s="1043"/>
      <c r="AC3" s="1043"/>
      <c r="AD3" s="1043"/>
      <c r="AE3" s="1043"/>
      <c r="AF3" s="1043"/>
      <c r="AG3" s="1043"/>
      <c r="AH3" s="1044"/>
    </row>
    <row r="4" spans="2:34" s="253" customFormat="1" ht="15" customHeight="1" x14ac:dyDescent="0.2">
      <c r="B4" s="1040">
        <v>1</v>
      </c>
      <c r="C4" s="1041"/>
      <c r="D4" s="1041"/>
      <c r="E4" s="1041"/>
      <c r="F4" s="1041"/>
      <c r="G4" s="1041"/>
      <c r="H4" s="1041"/>
      <c r="I4" s="1041"/>
      <c r="J4" s="1041"/>
      <c r="K4" s="1041"/>
      <c r="L4" s="1041"/>
      <c r="M4" s="1041"/>
      <c r="N4" s="1041"/>
      <c r="O4" s="1041"/>
      <c r="P4" s="1041"/>
      <c r="Q4" s="1041"/>
      <c r="R4" s="1041"/>
      <c r="S4" s="1041"/>
      <c r="T4" s="1041"/>
      <c r="U4" s="1041"/>
      <c r="V4" s="1041"/>
      <c r="W4" s="1041"/>
      <c r="X4" s="1041"/>
      <c r="Y4" s="1041"/>
      <c r="Z4" s="1041"/>
      <c r="AA4" s="1041"/>
      <c r="AB4" s="1041"/>
      <c r="AC4" s="1041"/>
      <c r="AD4" s="1041"/>
      <c r="AE4" s="1041"/>
      <c r="AF4" s="1041"/>
      <c r="AG4" s="1041"/>
      <c r="AH4" s="1042"/>
    </row>
    <row r="5" spans="2:34" s="253" customFormat="1" ht="15" customHeight="1" x14ac:dyDescent="0.2">
      <c r="B5" s="1040"/>
      <c r="C5" s="1041"/>
      <c r="D5" s="1041"/>
      <c r="E5" s="1041"/>
      <c r="F5" s="1041"/>
      <c r="G5" s="1041"/>
      <c r="H5" s="1041"/>
      <c r="I5" s="1041"/>
      <c r="J5" s="1041"/>
      <c r="K5" s="1041"/>
      <c r="L5" s="1041"/>
      <c r="M5" s="1041"/>
      <c r="N5" s="1041"/>
      <c r="O5" s="1041"/>
      <c r="P5" s="1041"/>
      <c r="Q5" s="1041"/>
      <c r="R5" s="1041"/>
      <c r="S5" s="1041"/>
      <c r="T5" s="1041"/>
      <c r="U5" s="1041"/>
      <c r="V5" s="1041"/>
      <c r="W5" s="1041"/>
      <c r="X5" s="1041"/>
      <c r="Y5" s="1041"/>
      <c r="Z5" s="1041"/>
      <c r="AA5" s="1041"/>
      <c r="AB5" s="1041"/>
      <c r="AC5" s="1041"/>
      <c r="AD5" s="1041"/>
      <c r="AE5" s="1041"/>
      <c r="AF5" s="1041"/>
      <c r="AG5" s="1041"/>
      <c r="AH5" s="1042"/>
    </row>
    <row r="6" spans="2:34" s="253" customFormat="1" ht="15" customHeight="1" x14ac:dyDescent="0.2">
      <c r="B6" s="1040">
        <v>2</v>
      </c>
      <c r="C6" s="1041"/>
      <c r="D6" s="1041"/>
      <c r="E6" s="1041"/>
      <c r="F6" s="1041"/>
      <c r="G6" s="1041"/>
      <c r="H6" s="1041"/>
      <c r="I6" s="1041"/>
      <c r="J6" s="1041"/>
      <c r="K6" s="1041"/>
      <c r="L6" s="1041"/>
      <c r="M6" s="1041"/>
      <c r="N6" s="1041"/>
      <c r="O6" s="1041"/>
      <c r="P6" s="1041"/>
      <c r="Q6" s="1041"/>
      <c r="R6" s="1041"/>
      <c r="S6" s="1041"/>
      <c r="T6" s="1041"/>
      <c r="U6" s="1041"/>
      <c r="V6" s="1041"/>
      <c r="W6" s="1041"/>
      <c r="X6" s="1041"/>
      <c r="Y6" s="1041"/>
      <c r="Z6" s="1041"/>
      <c r="AA6" s="1041"/>
      <c r="AB6" s="1041"/>
      <c r="AC6" s="1041"/>
      <c r="AD6" s="1041"/>
      <c r="AE6" s="1041"/>
      <c r="AF6" s="1041"/>
      <c r="AG6" s="1041"/>
      <c r="AH6" s="1042"/>
    </row>
    <row r="7" spans="2:34" s="253" customFormat="1" ht="15" customHeight="1" x14ac:dyDescent="0.2">
      <c r="B7" s="1040"/>
      <c r="C7" s="1041"/>
      <c r="D7" s="1041"/>
      <c r="E7" s="1041"/>
      <c r="F7" s="1041"/>
      <c r="G7" s="1041"/>
      <c r="H7" s="1041"/>
      <c r="I7" s="1041"/>
      <c r="J7" s="1041"/>
      <c r="K7" s="1041"/>
      <c r="L7" s="1041"/>
      <c r="M7" s="1041"/>
      <c r="N7" s="1041"/>
      <c r="O7" s="1041"/>
      <c r="P7" s="1041"/>
      <c r="Q7" s="1041"/>
      <c r="R7" s="1041"/>
      <c r="S7" s="1041"/>
      <c r="T7" s="1041"/>
      <c r="U7" s="1041"/>
      <c r="V7" s="1041"/>
      <c r="W7" s="1041"/>
      <c r="X7" s="1041"/>
      <c r="Y7" s="1041"/>
      <c r="Z7" s="1041"/>
      <c r="AA7" s="1041"/>
      <c r="AB7" s="1041"/>
      <c r="AC7" s="1041"/>
      <c r="AD7" s="1041"/>
      <c r="AE7" s="1041"/>
      <c r="AF7" s="1041"/>
      <c r="AG7" s="1041"/>
      <c r="AH7" s="1042"/>
    </row>
    <row r="8" spans="2:34" s="253" customFormat="1" ht="15" customHeight="1" x14ac:dyDescent="0.2">
      <c r="B8" s="1040">
        <v>3</v>
      </c>
      <c r="C8" s="1041"/>
      <c r="D8" s="1041"/>
      <c r="E8" s="1041"/>
      <c r="F8" s="1041"/>
      <c r="G8" s="1041"/>
      <c r="H8" s="1041"/>
      <c r="I8" s="1041"/>
      <c r="J8" s="1041"/>
      <c r="K8" s="1041"/>
      <c r="L8" s="1041"/>
      <c r="M8" s="1041"/>
      <c r="N8" s="1041"/>
      <c r="O8" s="1041"/>
      <c r="P8" s="1041"/>
      <c r="Q8" s="1041"/>
      <c r="R8" s="1041"/>
      <c r="S8" s="1041"/>
      <c r="T8" s="1041"/>
      <c r="U8" s="1041"/>
      <c r="V8" s="1041"/>
      <c r="W8" s="1041"/>
      <c r="X8" s="1041"/>
      <c r="Y8" s="1041"/>
      <c r="Z8" s="1041"/>
      <c r="AA8" s="1041"/>
      <c r="AB8" s="1041"/>
      <c r="AC8" s="1041"/>
      <c r="AD8" s="1041"/>
      <c r="AE8" s="1041"/>
      <c r="AF8" s="1041"/>
      <c r="AG8" s="1041"/>
      <c r="AH8" s="1042"/>
    </row>
    <row r="9" spans="2:34" s="253" customFormat="1" ht="15" customHeight="1" x14ac:dyDescent="0.2">
      <c r="B9" s="1040"/>
      <c r="C9" s="1041"/>
      <c r="D9" s="1041"/>
      <c r="E9" s="1041"/>
      <c r="F9" s="1041"/>
      <c r="G9" s="1041"/>
      <c r="H9" s="1041"/>
      <c r="I9" s="1041"/>
      <c r="J9" s="1041"/>
      <c r="K9" s="1041"/>
      <c r="L9" s="1041"/>
      <c r="M9" s="1041"/>
      <c r="N9" s="1041"/>
      <c r="O9" s="1041"/>
      <c r="P9" s="1041"/>
      <c r="Q9" s="1041"/>
      <c r="R9" s="1041"/>
      <c r="S9" s="1041"/>
      <c r="T9" s="1041"/>
      <c r="U9" s="1041"/>
      <c r="V9" s="1041"/>
      <c r="W9" s="1041"/>
      <c r="X9" s="1041"/>
      <c r="Y9" s="1041"/>
      <c r="Z9" s="1041"/>
      <c r="AA9" s="1041"/>
      <c r="AB9" s="1041"/>
      <c r="AC9" s="1041"/>
      <c r="AD9" s="1041"/>
      <c r="AE9" s="1041"/>
      <c r="AF9" s="1041"/>
      <c r="AG9" s="1041"/>
      <c r="AH9" s="1042"/>
    </row>
    <row r="10" spans="2:34" s="253" customFormat="1" ht="18.899999999999999" customHeight="1" x14ac:dyDescent="0.2">
      <c r="B10" s="994" t="s">
        <v>457</v>
      </c>
      <c r="C10" s="995"/>
      <c r="D10" s="995"/>
      <c r="E10" s="995"/>
      <c r="F10" s="995"/>
      <c r="G10" s="995"/>
      <c r="H10" s="995"/>
      <c r="I10" s="995"/>
      <c r="J10" s="995"/>
      <c r="K10" s="995"/>
      <c r="L10" s="995"/>
      <c r="M10" s="995"/>
      <c r="N10" s="995"/>
      <c r="O10" s="995"/>
      <c r="P10" s="995"/>
      <c r="Q10" s="995"/>
      <c r="R10" s="995"/>
      <c r="S10" s="995"/>
      <c r="T10" s="995"/>
      <c r="U10" s="995"/>
      <c r="V10" s="995"/>
      <c r="W10" s="995"/>
      <c r="X10" s="995"/>
      <c r="Y10" s="995"/>
      <c r="Z10" s="995"/>
      <c r="AA10" s="995"/>
      <c r="AB10" s="995"/>
      <c r="AC10" s="995"/>
      <c r="AD10" s="995"/>
      <c r="AE10" s="995"/>
      <c r="AF10" s="995"/>
      <c r="AG10" s="995"/>
      <c r="AH10" s="996"/>
    </row>
    <row r="11" spans="2:34" s="253" customFormat="1" ht="18.899999999999999" customHeight="1" x14ac:dyDescent="0.2">
      <c r="B11" s="913"/>
      <c r="C11" s="914"/>
      <c r="D11" s="914"/>
      <c r="E11" s="914"/>
      <c r="F11" s="914"/>
      <c r="G11" s="914"/>
      <c r="H11" s="914"/>
      <c r="I11" s="914"/>
      <c r="J11" s="914"/>
      <c r="K11" s="914"/>
      <c r="L11" s="914"/>
      <c r="M11" s="914"/>
      <c r="N11" s="914"/>
      <c r="O11" s="914"/>
      <c r="P11" s="914"/>
      <c r="Q11" s="914"/>
      <c r="R11" s="914"/>
      <c r="S11" s="914"/>
      <c r="T11" s="914"/>
      <c r="U11" s="914"/>
      <c r="V11" s="914"/>
      <c r="W11" s="914"/>
      <c r="X11" s="914"/>
      <c r="Y11" s="1013"/>
      <c r="Z11" s="914"/>
      <c r="AA11" s="914"/>
      <c r="AB11" s="914"/>
      <c r="AC11" s="914"/>
      <c r="AD11" s="914"/>
      <c r="AE11" s="914"/>
      <c r="AF11" s="914"/>
      <c r="AG11" s="914"/>
      <c r="AH11" s="915"/>
    </row>
    <row r="12" spans="2:34" s="253" customFormat="1" ht="18.75" customHeight="1" x14ac:dyDescent="0.2">
      <c r="B12" s="913"/>
      <c r="C12" s="914"/>
      <c r="D12" s="914"/>
      <c r="E12" s="914"/>
      <c r="F12" s="914"/>
      <c r="G12" s="914"/>
      <c r="H12" s="914"/>
      <c r="I12" s="914"/>
      <c r="J12" s="914"/>
      <c r="K12" s="914"/>
      <c r="L12" s="914"/>
      <c r="M12" s="914"/>
      <c r="N12" s="914"/>
      <c r="O12" s="914"/>
      <c r="P12" s="914"/>
      <c r="Q12" s="914"/>
      <c r="R12" s="914"/>
      <c r="S12" s="914"/>
      <c r="T12" s="914"/>
      <c r="U12" s="914"/>
      <c r="V12" s="914"/>
      <c r="W12" s="914"/>
      <c r="X12" s="914"/>
      <c r="Y12" s="914"/>
      <c r="Z12" s="914"/>
      <c r="AA12" s="914"/>
      <c r="AB12" s="914"/>
      <c r="AC12" s="914"/>
      <c r="AD12" s="914"/>
      <c r="AE12" s="914"/>
      <c r="AF12" s="914"/>
      <c r="AG12" s="914"/>
      <c r="AH12" s="915"/>
    </row>
    <row r="13" spans="2:34" s="253" customFormat="1" ht="18.600000000000001" customHeight="1" x14ac:dyDescent="0.2">
      <c r="B13" s="913"/>
      <c r="C13" s="914"/>
      <c r="D13" s="914"/>
      <c r="E13" s="914"/>
      <c r="F13" s="914"/>
      <c r="G13" s="914"/>
      <c r="H13" s="914"/>
      <c r="I13" s="914"/>
      <c r="J13" s="914"/>
      <c r="K13" s="914"/>
      <c r="L13" s="914"/>
      <c r="M13" s="914"/>
      <c r="N13" s="914"/>
      <c r="O13" s="914"/>
      <c r="P13" s="914"/>
      <c r="Q13" s="914"/>
      <c r="R13" s="914"/>
      <c r="S13" s="914"/>
      <c r="T13" s="914"/>
      <c r="U13" s="914"/>
      <c r="V13" s="914"/>
      <c r="W13" s="914"/>
      <c r="X13" s="914"/>
      <c r="Y13" s="914"/>
      <c r="Z13" s="914"/>
      <c r="AA13" s="914"/>
      <c r="AB13" s="914"/>
      <c r="AC13" s="914"/>
      <c r="AD13" s="914"/>
      <c r="AE13" s="914"/>
      <c r="AF13" s="914"/>
      <c r="AG13" s="914"/>
      <c r="AH13" s="915"/>
    </row>
    <row r="14" spans="2:34" s="253" customFormat="1" ht="18.899999999999999" customHeight="1" x14ac:dyDescent="0.2">
      <c r="B14" s="913"/>
      <c r="C14" s="914"/>
      <c r="D14" s="914"/>
      <c r="E14" s="914"/>
      <c r="F14" s="914"/>
      <c r="G14" s="914"/>
      <c r="H14" s="914"/>
      <c r="I14" s="914"/>
      <c r="J14" s="914"/>
      <c r="K14" s="914"/>
      <c r="L14" s="914"/>
      <c r="M14" s="914"/>
      <c r="N14" s="914"/>
      <c r="O14" s="914"/>
      <c r="P14" s="914"/>
      <c r="Q14" s="914"/>
      <c r="R14" s="914"/>
      <c r="S14" s="914"/>
      <c r="T14" s="914"/>
      <c r="U14" s="914"/>
      <c r="V14" s="914"/>
      <c r="W14" s="914"/>
      <c r="X14" s="914"/>
      <c r="Y14" s="914"/>
      <c r="Z14" s="914"/>
      <c r="AA14" s="914"/>
      <c r="AB14" s="914"/>
      <c r="AC14" s="914"/>
      <c r="AD14" s="914"/>
      <c r="AE14" s="914"/>
      <c r="AF14" s="914"/>
      <c r="AG14" s="914"/>
      <c r="AH14" s="915"/>
    </row>
    <row r="15" spans="2:34" s="253" customFormat="1" ht="18.899999999999999" customHeight="1" x14ac:dyDescent="0.2">
      <c r="B15" s="913"/>
      <c r="C15" s="914"/>
      <c r="D15" s="914"/>
      <c r="E15" s="914"/>
      <c r="F15" s="914"/>
      <c r="G15" s="914"/>
      <c r="H15" s="914"/>
      <c r="I15" s="914"/>
      <c r="J15" s="914"/>
      <c r="K15" s="914"/>
      <c r="L15" s="914"/>
      <c r="M15" s="914"/>
      <c r="N15" s="914"/>
      <c r="O15" s="914"/>
      <c r="P15" s="914"/>
      <c r="Q15" s="914"/>
      <c r="R15" s="914"/>
      <c r="S15" s="914"/>
      <c r="T15" s="914"/>
      <c r="U15" s="914"/>
      <c r="V15" s="914"/>
      <c r="W15" s="914"/>
      <c r="X15" s="914"/>
      <c r="Y15" s="914"/>
      <c r="Z15" s="914"/>
      <c r="AA15" s="914"/>
      <c r="AB15" s="914"/>
      <c r="AC15" s="914"/>
      <c r="AD15" s="914"/>
      <c r="AE15" s="914"/>
      <c r="AF15" s="914"/>
      <c r="AG15" s="914"/>
      <c r="AH15" s="915"/>
    </row>
    <row r="16" spans="2:34" s="253" customFormat="1" ht="18.899999999999999" customHeight="1" x14ac:dyDescent="0.2">
      <c r="B16" s="913"/>
      <c r="C16" s="914"/>
      <c r="D16" s="914"/>
      <c r="E16" s="914"/>
      <c r="F16" s="914"/>
      <c r="G16" s="914"/>
      <c r="H16" s="914"/>
      <c r="I16" s="914"/>
      <c r="J16" s="914"/>
      <c r="K16" s="914"/>
      <c r="L16" s="914"/>
      <c r="M16" s="914"/>
      <c r="N16" s="914"/>
      <c r="O16" s="914"/>
      <c r="P16" s="914"/>
      <c r="Q16" s="914"/>
      <c r="R16" s="914"/>
      <c r="S16" s="946"/>
      <c r="T16" s="947"/>
      <c r="U16" s="947"/>
      <c r="V16" s="947"/>
      <c r="W16" s="947"/>
      <c r="X16" s="947"/>
      <c r="Y16" s="947"/>
      <c r="Z16" s="947"/>
      <c r="AA16" s="947"/>
      <c r="AB16" s="947"/>
      <c r="AC16" s="947"/>
      <c r="AD16" s="947"/>
      <c r="AE16" s="947"/>
      <c r="AF16" s="947"/>
      <c r="AG16" s="947"/>
      <c r="AH16" s="948"/>
    </row>
    <row r="17" spans="2:34" s="253" customFormat="1" ht="18.899999999999999" customHeight="1" x14ac:dyDescent="0.2">
      <c r="B17" s="913"/>
      <c r="C17" s="914"/>
      <c r="D17" s="914"/>
      <c r="E17" s="914"/>
      <c r="F17" s="914"/>
      <c r="G17" s="914"/>
      <c r="H17" s="914"/>
      <c r="I17" s="914"/>
      <c r="J17" s="914"/>
      <c r="K17" s="914"/>
      <c r="L17" s="914"/>
      <c r="M17" s="914"/>
      <c r="N17" s="914"/>
      <c r="O17" s="914"/>
      <c r="P17" s="914"/>
      <c r="Q17" s="914"/>
      <c r="R17" s="914"/>
      <c r="S17" s="946"/>
      <c r="T17" s="947"/>
      <c r="U17" s="947"/>
      <c r="V17" s="947"/>
      <c r="W17" s="947"/>
      <c r="X17" s="947"/>
      <c r="Y17" s="947"/>
      <c r="Z17" s="947"/>
      <c r="AA17" s="947"/>
      <c r="AB17" s="947"/>
      <c r="AC17" s="947"/>
      <c r="AD17" s="947"/>
      <c r="AE17" s="947"/>
      <c r="AF17" s="947"/>
      <c r="AG17" s="947"/>
      <c r="AH17" s="948"/>
    </row>
    <row r="18" spans="2:34" s="253" customFormat="1" ht="18.899999999999999" customHeight="1" x14ac:dyDescent="0.2">
      <c r="B18" s="923"/>
      <c r="C18" s="924"/>
      <c r="D18" s="924"/>
      <c r="E18" s="924"/>
      <c r="F18" s="924"/>
      <c r="G18" s="924"/>
      <c r="H18" s="924"/>
      <c r="I18" s="924"/>
      <c r="J18" s="924"/>
      <c r="K18" s="924"/>
      <c r="L18" s="924"/>
      <c r="M18" s="924"/>
      <c r="N18" s="924"/>
      <c r="O18" s="924"/>
      <c r="P18" s="924"/>
      <c r="Q18" s="924"/>
      <c r="R18" s="924"/>
      <c r="S18" s="924"/>
      <c r="T18" s="924"/>
      <c r="U18" s="924"/>
      <c r="V18" s="924"/>
      <c r="W18" s="924"/>
      <c r="X18" s="924"/>
      <c r="Y18" s="924"/>
      <c r="Z18" s="924"/>
      <c r="AA18" s="924"/>
      <c r="AB18" s="924"/>
      <c r="AC18" s="924"/>
      <c r="AD18" s="924"/>
      <c r="AE18" s="924"/>
      <c r="AF18" s="924"/>
      <c r="AG18" s="924"/>
      <c r="AH18" s="925"/>
    </row>
    <row r="19" spans="2:34" s="253" customFormat="1" ht="18.899999999999999" customHeight="1" x14ac:dyDescent="0.2">
      <c r="B19" s="920" t="s">
        <v>458</v>
      </c>
      <c r="C19" s="921"/>
      <c r="D19" s="921"/>
      <c r="E19" s="921"/>
      <c r="F19" s="921"/>
      <c r="G19" s="921"/>
      <c r="H19" s="921"/>
      <c r="I19" s="921"/>
      <c r="J19" s="921"/>
      <c r="K19" s="921"/>
      <c r="L19" s="921"/>
      <c r="M19" s="921"/>
      <c r="N19" s="921"/>
      <c r="O19" s="921"/>
      <c r="P19" s="921"/>
      <c r="Q19" s="921"/>
      <c r="R19" s="921"/>
      <c r="S19" s="921"/>
      <c r="T19" s="921"/>
      <c r="U19" s="921"/>
      <c r="V19" s="921"/>
      <c r="W19" s="921"/>
      <c r="X19" s="921"/>
      <c r="Y19" s="921"/>
      <c r="Z19" s="921"/>
      <c r="AA19" s="921"/>
      <c r="AB19" s="921"/>
      <c r="AC19" s="921"/>
      <c r="AD19" s="921"/>
      <c r="AE19" s="921"/>
      <c r="AF19" s="921"/>
      <c r="AG19" s="921"/>
      <c r="AH19" s="922"/>
    </row>
    <row r="20" spans="2:34" s="253" customFormat="1" ht="18.75" customHeight="1" x14ac:dyDescent="0.2">
      <c r="B20" s="994" t="s">
        <v>459</v>
      </c>
      <c r="C20" s="995"/>
      <c r="D20" s="995"/>
      <c r="E20" s="995"/>
      <c r="F20" s="995"/>
      <c r="G20" s="995"/>
      <c r="H20" s="995"/>
      <c r="I20" s="995"/>
      <c r="J20" s="995"/>
      <c r="K20" s="995"/>
      <c r="L20" s="995"/>
      <c r="M20" s="995"/>
      <c r="N20" s="995"/>
      <c r="O20" s="995"/>
      <c r="P20" s="995"/>
      <c r="Q20" s="995"/>
      <c r="R20" s="995"/>
      <c r="S20" s="995"/>
      <c r="T20" s="995"/>
      <c r="U20" s="995"/>
      <c r="V20" s="995"/>
      <c r="W20" s="995"/>
      <c r="X20" s="995"/>
      <c r="Y20" s="995"/>
      <c r="Z20" s="995"/>
      <c r="AA20" s="995"/>
      <c r="AB20" s="995"/>
      <c r="AC20" s="995"/>
      <c r="AD20" s="995"/>
      <c r="AE20" s="995"/>
      <c r="AF20" s="995"/>
      <c r="AG20" s="995"/>
      <c r="AH20" s="996"/>
    </row>
    <row r="21" spans="2:34" s="253" customFormat="1" ht="18.899999999999999" customHeight="1" x14ac:dyDescent="0.2">
      <c r="B21" s="1031"/>
      <c r="C21" s="1032"/>
      <c r="D21" s="1032"/>
      <c r="E21" s="1032"/>
      <c r="F21" s="1032"/>
      <c r="G21" s="1032"/>
      <c r="H21" s="1032"/>
      <c r="I21" s="1032"/>
      <c r="J21" s="1032"/>
      <c r="K21" s="1032"/>
      <c r="L21" s="1032"/>
      <c r="M21" s="1032"/>
      <c r="N21" s="1032"/>
      <c r="O21" s="1032"/>
      <c r="P21" s="1032"/>
      <c r="Q21" s="1032"/>
      <c r="R21" s="1032"/>
      <c r="S21" s="1032"/>
      <c r="T21" s="1032"/>
      <c r="U21" s="1032"/>
      <c r="V21" s="1032"/>
      <c r="W21" s="1032"/>
      <c r="X21" s="1032"/>
      <c r="Y21" s="1032"/>
      <c r="Z21" s="1032"/>
      <c r="AA21" s="1032"/>
      <c r="AB21" s="1032"/>
      <c r="AC21" s="1032"/>
      <c r="AD21" s="1032"/>
      <c r="AE21" s="1032"/>
      <c r="AF21" s="1032"/>
      <c r="AG21" s="1032"/>
      <c r="AH21" s="1033"/>
    </row>
    <row r="22" spans="2:34" s="253" customFormat="1" ht="18.899999999999999" customHeight="1" x14ac:dyDescent="0.2">
      <c r="B22" s="1034"/>
      <c r="C22" s="1035"/>
      <c r="D22" s="1035"/>
      <c r="E22" s="1035"/>
      <c r="F22" s="1035"/>
      <c r="G22" s="1035"/>
      <c r="H22" s="1035"/>
      <c r="I22" s="1035"/>
      <c r="J22" s="1035"/>
      <c r="K22" s="1035"/>
      <c r="L22" s="1035"/>
      <c r="M22" s="1035"/>
      <c r="N22" s="1035"/>
      <c r="O22" s="1035"/>
      <c r="P22" s="1035"/>
      <c r="Q22" s="1035"/>
      <c r="R22" s="1035"/>
      <c r="S22" s="1035"/>
      <c r="T22" s="1035"/>
      <c r="U22" s="1035"/>
      <c r="V22" s="1035"/>
      <c r="W22" s="1035"/>
      <c r="X22" s="1035"/>
      <c r="Y22" s="1035"/>
      <c r="Z22" s="1035"/>
      <c r="AA22" s="1035"/>
      <c r="AB22" s="1035"/>
      <c r="AC22" s="1035"/>
      <c r="AD22" s="1035"/>
      <c r="AE22" s="1035"/>
      <c r="AF22" s="1035"/>
      <c r="AG22" s="1035"/>
      <c r="AH22" s="1036"/>
    </row>
    <row r="23" spans="2:34" s="253" customFormat="1" ht="18.899999999999999" customHeight="1" x14ac:dyDescent="0.2">
      <c r="B23" s="1034"/>
      <c r="C23" s="1035"/>
      <c r="D23" s="1035"/>
      <c r="E23" s="1035"/>
      <c r="F23" s="1035"/>
      <c r="G23" s="1035"/>
      <c r="H23" s="1035"/>
      <c r="I23" s="1035"/>
      <c r="J23" s="1035"/>
      <c r="K23" s="1035"/>
      <c r="L23" s="1035"/>
      <c r="M23" s="1035"/>
      <c r="N23" s="1035"/>
      <c r="O23" s="1035"/>
      <c r="P23" s="1035"/>
      <c r="Q23" s="1035"/>
      <c r="R23" s="1035"/>
      <c r="S23" s="1035"/>
      <c r="T23" s="1035"/>
      <c r="U23" s="1035"/>
      <c r="V23" s="1035"/>
      <c r="W23" s="1035"/>
      <c r="X23" s="1035"/>
      <c r="Y23" s="1035"/>
      <c r="Z23" s="1035"/>
      <c r="AA23" s="1035"/>
      <c r="AB23" s="1035"/>
      <c r="AC23" s="1035"/>
      <c r="AD23" s="1035"/>
      <c r="AE23" s="1035"/>
      <c r="AF23" s="1035"/>
      <c r="AG23" s="1035"/>
      <c r="AH23" s="1036"/>
    </row>
    <row r="24" spans="2:34" s="253" customFormat="1" ht="18.899999999999999" customHeight="1" x14ac:dyDescent="0.2">
      <c r="B24" s="1034"/>
      <c r="C24" s="1035"/>
      <c r="D24" s="1035"/>
      <c r="E24" s="1035"/>
      <c r="F24" s="1035"/>
      <c r="G24" s="1035"/>
      <c r="H24" s="1035"/>
      <c r="I24" s="1035"/>
      <c r="J24" s="1035"/>
      <c r="K24" s="1035"/>
      <c r="L24" s="1035"/>
      <c r="M24" s="1035"/>
      <c r="N24" s="1035"/>
      <c r="O24" s="1035"/>
      <c r="P24" s="1035"/>
      <c r="Q24" s="1035"/>
      <c r="R24" s="1035"/>
      <c r="S24" s="1035"/>
      <c r="T24" s="1035"/>
      <c r="U24" s="1035"/>
      <c r="V24" s="1035"/>
      <c r="W24" s="1035"/>
      <c r="X24" s="1035"/>
      <c r="Y24" s="1035"/>
      <c r="Z24" s="1035"/>
      <c r="AA24" s="1035"/>
      <c r="AB24" s="1035"/>
      <c r="AC24" s="1035"/>
      <c r="AD24" s="1035"/>
      <c r="AE24" s="1035"/>
      <c r="AF24" s="1035"/>
      <c r="AG24" s="1035"/>
      <c r="AH24" s="1036"/>
    </row>
    <row r="25" spans="2:34" s="253" customFormat="1" ht="18.899999999999999" customHeight="1" x14ac:dyDescent="0.2">
      <c r="B25" s="1034"/>
      <c r="C25" s="1035"/>
      <c r="D25" s="1035"/>
      <c r="E25" s="1035"/>
      <c r="F25" s="1035"/>
      <c r="G25" s="1035"/>
      <c r="H25" s="1035"/>
      <c r="I25" s="1035"/>
      <c r="J25" s="1035"/>
      <c r="K25" s="1035"/>
      <c r="L25" s="1035"/>
      <c r="M25" s="1035"/>
      <c r="N25" s="1035"/>
      <c r="O25" s="1035"/>
      <c r="P25" s="1035"/>
      <c r="Q25" s="1035"/>
      <c r="R25" s="1035"/>
      <c r="S25" s="1035"/>
      <c r="T25" s="1035"/>
      <c r="U25" s="1035"/>
      <c r="V25" s="1035"/>
      <c r="W25" s="1035"/>
      <c r="X25" s="1035"/>
      <c r="Y25" s="1035"/>
      <c r="Z25" s="1035"/>
      <c r="AA25" s="1035"/>
      <c r="AB25" s="1035"/>
      <c r="AC25" s="1035"/>
      <c r="AD25" s="1035"/>
      <c r="AE25" s="1035"/>
      <c r="AF25" s="1035"/>
      <c r="AG25" s="1035"/>
      <c r="AH25" s="1036"/>
    </row>
    <row r="26" spans="2:34" s="253" customFormat="1" ht="18.899999999999999" customHeight="1" x14ac:dyDescent="0.2">
      <c r="B26" s="1034"/>
      <c r="C26" s="1035"/>
      <c r="D26" s="1035"/>
      <c r="E26" s="1035"/>
      <c r="F26" s="1035"/>
      <c r="G26" s="1035"/>
      <c r="H26" s="1035"/>
      <c r="I26" s="1035"/>
      <c r="J26" s="1035"/>
      <c r="K26" s="1035"/>
      <c r="L26" s="1035"/>
      <c r="M26" s="1035"/>
      <c r="N26" s="1035"/>
      <c r="O26" s="1035"/>
      <c r="P26" s="1035"/>
      <c r="Q26" s="1035"/>
      <c r="R26" s="1035"/>
      <c r="S26" s="1035"/>
      <c r="T26" s="1035"/>
      <c r="U26" s="1035"/>
      <c r="V26" s="1035"/>
      <c r="W26" s="1035"/>
      <c r="X26" s="1035"/>
      <c r="Y26" s="1035"/>
      <c r="Z26" s="1035"/>
      <c r="AA26" s="1035"/>
      <c r="AB26" s="1035"/>
      <c r="AC26" s="1035"/>
      <c r="AD26" s="1035"/>
      <c r="AE26" s="1035"/>
      <c r="AF26" s="1035"/>
      <c r="AG26" s="1035"/>
      <c r="AH26" s="1036"/>
    </row>
    <row r="27" spans="2:34" s="253" customFormat="1" ht="18.899999999999999" customHeight="1" x14ac:dyDescent="0.2">
      <c r="B27" s="1034"/>
      <c r="C27" s="1035"/>
      <c r="D27" s="1035"/>
      <c r="E27" s="1035"/>
      <c r="F27" s="1035"/>
      <c r="G27" s="1035"/>
      <c r="H27" s="1035"/>
      <c r="I27" s="1035"/>
      <c r="J27" s="1035"/>
      <c r="K27" s="1035"/>
      <c r="L27" s="1035"/>
      <c r="M27" s="1035"/>
      <c r="N27" s="1035"/>
      <c r="O27" s="1035"/>
      <c r="P27" s="1035"/>
      <c r="Q27" s="1035"/>
      <c r="R27" s="1035"/>
      <c r="S27" s="1035"/>
      <c r="T27" s="1035"/>
      <c r="U27" s="1035"/>
      <c r="V27" s="1035"/>
      <c r="W27" s="1035"/>
      <c r="X27" s="1035"/>
      <c r="Y27" s="1035"/>
      <c r="Z27" s="1035"/>
      <c r="AA27" s="1035"/>
      <c r="AB27" s="1035"/>
      <c r="AC27" s="1035"/>
      <c r="AD27" s="1035"/>
      <c r="AE27" s="1035"/>
      <c r="AF27" s="1035"/>
      <c r="AG27" s="1035"/>
      <c r="AH27" s="1036"/>
    </row>
    <row r="28" spans="2:34" s="253" customFormat="1" ht="18.899999999999999" customHeight="1" x14ac:dyDescent="0.2">
      <c r="B28" s="1034"/>
      <c r="C28" s="1035"/>
      <c r="D28" s="1035"/>
      <c r="E28" s="1035"/>
      <c r="F28" s="1035"/>
      <c r="G28" s="1035"/>
      <c r="H28" s="1035"/>
      <c r="I28" s="1035"/>
      <c r="J28" s="1035"/>
      <c r="K28" s="1035"/>
      <c r="L28" s="1035"/>
      <c r="M28" s="1035"/>
      <c r="N28" s="1035"/>
      <c r="O28" s="1035"/>
      <c r="P28" s="1035"/>
      <c r="Q28" s="1035"/>
      <c r="R28" s="1035"/>
      <c r="S28" s="1035"/>
      <c r="T28" s="1035"/>
      <c r="U28" s="1035"/>
      <c r="V28" s="1035"/>
      <c r="W28" s="1035"/>
      <c r="X28" s="1035"/>
      <c r="Y28" s="1035"/>
      <c r="Z28" s="1035"/>
      <c r="AA28" s="1035"/>
      <c r="AB28" s="1035"/>
      <c r="AC28" s="1035"/>
      <c r="AD28" s="1035"/>
      <c r="AE28" s="1035"/>
      <c r="AF28" s="1035"/>
      <c r="AG28" s="1035"/>
      <c r="AH28" s="1036"/>
    </row>
    <row r="29" spans="2:34" s="253" customFormat="1" ht="18.899999999999999" customHeight="1" x14ac:dyDescent="0.2">
      <c r="B29" s="1034"/>
      <c r="C29" s="1035"/>
      <c r="D29" s="1035"/>
      <c r="E29" s="1035"/>
      <c r="F29" s="1035"/>
      <c r="G29" s="1035"/>
      <c r="H29" s="1035"/>
      <c r="I29" s="1035"/>
      <c r="J29" s="1035"/>
      <c r="K29" s="1035"/>
      <c r="L29" s="1035"/>
      <c r="M29" s="1035"/>
      <c r="N29" s="1035"/>
      <c r="O29" s="1035"/>
      <c r="P29" s="1035"/>
      <c r="Q29" s="1035"/>
      <c r="R29" s="1035"/>
      <c r="S29" s="1035"/>
      <c r="T29" s="1035"/>
      <c r="U29" s="1035"/>
      <c r="V29" s="1035"/>
      <c r="W29" s="1035"/>
      <c r="X29" s="1035"/>
      <c r="Y29" s="1035"/>
      <c r="Z29" s="1035"/>
      <c r="AA29" s="1035"/>
      <c r="AB29" s="1035"/>
      <c r="AC29" s="1035"/>
      <c r="AD29" s="1035"/>
      <c r="AE29" s="1035"/>
      <c r="AF29" s="1035"/>
      <c r="AG29" s="1035"/>
      <c r="AH29" s="1036"/>
    </row>
    <row r="30" spans="2:34" s="253" customFormat="1" ht="18.899999999999999" customHeight="1" x14ac:dyDescent="0.2">
      <c r="B30" s="1034"/>
      <c r="C30" s="1035"/>
      <c r="D30" s="1035"/>
      <c r="E30" s="1035"/>
      <c r="F30" s="1035"/>
      <c r="G30" s="1035"/>
      <c r="H30" s="1035"/>
      <c r="I30" s="1035"/>
      <c r="J30" s="1035"/>
      <c r="K30" s="1035"/>
      <c r="L30" s="1035"/>
      <c r="M30" s="1035"/>
      <c r="N30" s="1035"/>
      <c r="O30" s="1035"/>
      <c r="P30" s="1035"/>
      <c r="Q30" s="1035"/>
      <c r="R30" s="1035"/>
      <c r="S30" s="1035"/>
      <c r="T30" s="1035"/>
      <c r="U30" s="1035"/>
      <c r="V30" s="1035"/>
      <c r="W30" s="1035"/>
      <c r="X30" s="1035"/>
      <c r="Y30" s="1035"/>
      <c r="Z30" s="1035"/>
      <c r="AA30" s="1035"/>
      <c r="AB30" s="1035"/>
      <c r="AC30" s="1035"/>
      <c r="AD30" s="1035"/>
      <c r="AE30" s="1035"/>
      <c r="AF30" s="1035"/>
      <c r="AG30" s="1035"/>
      <c r="AH30" s="1036"/>
    </row>
    <row r="31" spans="2:34" s="253" customFormat="1" ht="18.899999999999999" customHeight="1" x14ac:dyDescent="0.2">
      <c r="B31" s="1034"/>
      <c r="C31" s="1035"/>
      <c r="D31" s="1035"/>
      <c r="E31" s="1035"/>
      <c r="F31" s="1035"/>
      <c r="G31" s="1035"/>
      <c r="H31" s="1035"/>
      <c r="I31" s="1035"/>
      <c r="J31" s="1035"/>
      <c r="K31" s="1035"/>
      <c r="L31" s="1035"/>
      <c r="M31" s="1035"/>
      <c r="N31" s="1035"/>
      <c r="O31" s="1035"/>
      <c r="P31" s="1035"/>
      <c r="Q31" s="1035"/>
      <c r="R31" s="1035"/>
      <c r="S31" s="1035"/>
      <c r="T31" s="1035"/>
      <c r="U31" s="1035"/>
      <c r="V31" s="1035"/>
      <c r="W31" s="1035"/>
      <c r="X31" s="1035"/>
      <c r="Y31" s="1035"/>
      <c r="Z31" s="1035"/>
      <c r="AA31" s="1035"/>
      <c r="AB31" s="1035"/>
      <c r="AC31" s="1035"/>
      <c r="AD31" s="1035"/>
      <c r="AE31" s="1035"/>
      <c r="AF31" s="1035"/>
      <c r="AG31" s="1035"/>
      <c r="AH31" s="1036"/>
    </row>
    <row r="32" spans="2:34" s="253" customFormat="1" ht="18.899999999999999" customHeight="1" x14ac:dyDescent="0.2">
      <c r="B32" s="1037"/>
      <c r="C32" s="1038"/>
      <c r="D32" s="1038"/>
      <c r="E32" s="1038"/>
      <c r="F32" s="1038"/>
      <c r="G32" s="1038"/>
      <c r="H32" s="1038"/>
      <c r="I32" s="1038"/>
      <c r="J32" s="1038"/>
      <c r="K32" s="1038"/>
      <c r="L32" s="1038"/>
      <c r="M32" s="1038"/>
      <c r="N32" s="1038"/>
      <c r="O32" s="1038"/>
      <c r="P32" s="1038"/>
      <c r="Q32" s="1038"/>
      <c r="R32" s="1038"/>
      <c r="S32" s="1038"/>
      <c r="T32" s="1038"/>
      <c r="U32" s="1038"/>
      <c r="V32" s="1038"/>
      <c r="W32" s="1038"/>
      <c r="X32" s="1038"/>
      <c r="Y32" s="1038"/>
      <c r="Z32" s="1038"/>
      <c r="AA32" s="1038"/>
      <c r="AB32" s="1038"/>
      <c r="AC32" s="1038"/>
      <c r="AD32" s="1038"/>
      <c r="AE32" s="1038"/>
      <c r="AF32" s="1038"/>
      <c r="AG32" s="1038"/>
      <c r="AH32" s="1039"/>
    </row>
    <row r="33" spans="2:34" s="253" customFormat="1" ht="18.899999999999999" customHeight="1" x14ac:dyDescent="0.2">
      <c r="B33" s="994" t="s">
        <v>460</v>
      </c>
      <c r="C33" s="995"/>
      <c r="D33" s="995"/>
      <c r="E33" s="995"/>
      <c r="F33" s="995"/>
      <c r="G33" s="995"/>
      <c r="H33" s="995"/>
      <c r="I33" s="995"/>
      <c r="J33" s="995"/>
      <c r="K33" s="995"/>
      <c r="L33" s="995"/>
      <c r="M33" s="995"/>
      <c r="N33" s="995"/>
      <c r="O33" s="995"/>
      <c r="P33" s="995"/>
      <c r="Q33" s="995"/>
      <c r="R33" s="995"/>
      <c r="S33" s="995"/>
      <c r="T33" s="995"/>
      <c r="U33" s="995"/>
      <c r="V33" s="995"/>
      <c r="W33" s="995"/>
      <c r="X33" s="995"/>
      <c r="Y33" s="995"/>
      <c r="Z33" s="995"/>
      <c r="AA33" s="995"/>
      <c r="AB33" s="995"/>
      <c r="AC33" s="995"/>
      <c r="AD33" s="995"/>
      <c r="AE33" s="995"/>
      <c r="AF33" s="995"/>
      <c r="AG33" s="995"/>
      <c r="AH33" s="996"/>
    </row>
    <row r="34" spans="2:34" s="253" customFormat="1" ht="18.899999999999999" customHeight="1" x14ac:dyDescent="0.2">
      <c r="B34" s="1014"/>
      <c r="C34" s="1015"/>
      <c r="D34" s="1015"/>
      <c r="E34" s="1015"/>
      <c r="F34" s="1015"/>
      <c r="G34" s="1015"/>
      <c r="H34" s="1015"/>
      <c r="I34" s="1015"/>
      <c r="J34" s="1015"/>
      <c r="K34" s="1015"/>
      <c r="L34" s="1015"/>
      <c r="M34" s="1015"/>
      <c r="N34" s="1015"/>
      <c r="O34" s="1015"/>
      <c r="P34" s="1015"/>
      <c r="Q34" s="1015"/>
      <c r="R34" s="1015"/>
      <c r="S34" s="1015"/>
      <c r="T34" s="1015"/>
      <c r="U34" s="1015"/>
      <c r="V34" s="1015"/>
      <c r="W34" s="1015"/>
      <c r="X34" s="1015"/>
      <c r="Y34" s="1016"/>
      <c r="Z34" s="1015"/>
      <c r="AA34" s="1015"/>
      <c r="AB34" s="1015"/>
      <c r="AC34" s="1015"/>
      <c r="AD34" s="1015"/>
      <c r="AE34" s="1015"/>
      <c r="AF34" s="1015"/>
      <c r="AG34" s="1015"/>
      <c r="AH34" s="1017"/>
    </row>
    <row r="35" spans="2:34" s="253" customFormat="1" ht="18.899999999999999" customHeight="1" x14ac:dyDescent="0.2">
      <c r="B35" s="913"/>
      <c r="C35" s="914"/>
      <c r="D35" s="914"/>
      <c r="E35" s="914"/>
      <c r="F35" s="914"/>
      <c r="G35" s="914"/>
      <c r="H35" s="914"/>
      <c r="I35" s="914"/>
      <c r="J35" s="914"/>
      <c r="K35" s="914"/>
      <c r="L35" s="914"/>
      <c r="M35" s="914"/>
      <c r="N35" s="914"/>
      <c r="O35" s="914"/>
      <c r="P35" s="914"/>
      <c r="Q35" s="914"/>
      <c r="R35" s="914"/>
      <c r="S35" s="946"/>
      <c r="T35" s="947"/>
      <c r="U35" s="947"/>
      <c r="V35" s="947"/>
      <c r="W35" s="947"/>
      <c r="X35" s="947"/>
      <c r="Y35" s="947"/>
      <c r="Z35" s="947"/>
      <c r="AA35" s="947"/>
      <c r="AB35" s="947"/>
      <c r="AC35" s="947"/>
      <c r="AD35" s="947"/>
      <c r="AE35" s="947"/>
      <c r="AF35" s="947"/>
      <c r="AG35" s="947"/>
      <c r="AH35" s="948"/>
    </row>
    <row r="36" spans="2:34" s="253" customFormat="1" ht="18.899999999999999" customHeight="1" x14ac:dyDescent="0.2">
      <c r="B36" s="913"/>
      <c r="C36" s="914"/>
      <c r="D36" s="914"/>
      <c r="E36" s="914"/>
      <c r="F36" s="914"/>
      <c r="G36" s="914"/>
      <c r="H36" s="914"/>
      <c r="I36" s="914"/>
      <c r="J36" s="914"/>
      <c r="K36" s="914"/>
      <c r="L36" s="914"/>
      <c r="M36" s="914"/>
      <c r="N36" s="914"/>
      <c r="O36" s="914"/>
      <c r="P36" s="914"/>
      <c r="Q36" s="914"/>
      <c r="R36" s="914"/>
      <c r="S36" s="946"/>
      <c r="T36" s="947"/>
      <c r="U36" s="947"/>
      <c r="V36" s="947"/>
      <c r="W36" s="947"/>
      <c r="X36" s="947"/>
      <c r="Y36" s="947"/>
      <c r="Z36" s="947"/>
      <c r="AA36" s="947"/>
      <c r="AB36" s="947"/>
      <c r="AC36" s="947"/>
      <c r="AD36" s="947"/>
      <c r="AE36" s="947"/>
      <c r="AF36" s="947"/>
      <c r="AG36" s="947"/>
      <c r="AH36" s="948"/>
    </row>
    <row r="37" spans="2:34" s="253" customFormat="1" ht="18.899999999999999" customHeight="1" x14ac:dyDescent="0.2">
      <c r="B37" s="913"/>
      <c r="C37" s="914"/>
      <c r="D37" s="914"/>
      <c r="E37" s="914"/>
      <c r="F37" s="914"/>
      <c r="G37" s="914"/>
      <c r="H37" s="914"/>
      <c r="I37" s="914"/>
      <c r="J37" s="914"/>
      <c r="K37" s="914"/>
      <c r="L37" s="914"/>
      <c r="M37" s="914"/>
      <c r="N37" s="914"/>
      <c r="O37" s="914"/>
      <c r="P37" s="914"/>
      <c r="Q37" s="914"/>
      <c r="R37" s="914"/>
      <c r="S37" s="946"/>
      <c r="T37" s="947"/>
      <c r="U37" s="947"/>
      <c r="V37" s="947"/>
      <c r="W37" s="947"/>
      <c r="X37" s="947"/>
      <c r="Y37" s="947"/>
      <c r="Z37" s="947"/>
      <c r="AA37" s="947"/>
      <c r="AB37" s="947"/>
      <c r="AC37" s="947"/>
      <c r="AD37" s="947"/>
      <c r="AE37" s="947"/>
      <c r="AF37" s="947"/>
      <c r="AG37" s="947"/>
      <c r="AH37" s="948"/>
    </row>
    <row r="38" spans="2:34" s="253" customFormat="1" ht="18.899999999999999" customHeight="1" x14ac:dyDescent="0.2">
      <c r="B38" s="913"/>
      <c r="C38" s="914"/>
      <c r="D38" s="914"/>
      <c r="E38" s="914"/>
      <c r="F38" s="914"/>
      <c r="G38" s="914"/>
      <c r="H38" s="914"/>
      <c r="I38" s="914"/>
      <c r="J38" s="914"/>
      <c r="K38" s="914"/>
      <c r="L38" s="914"/>
      <c r="M38" s="914"/>
      <c r="N38" s="914"/>
      <c r="O38" s="914"/>
      <c r="P38" s="914"/>
      <c r="Q38" s="914"/>
      <c r="R38" s="914"/>
      <c r="S38" s="946"/>
      <c r="T38" s="947"/>
      <c r="U38" s="947"/>
      <c r="V38" s="947"/>
      <c r="W38" s="947"/>
      <c r="X38" s="947"/>
      <c r="Y38" s="947"/>
      <c r="Z38" s="947"/>
      <c r="AA38" s="947"/>
      <c r="AB38" s="947"/>
      <c r="AC38" s="947"/>
      <c r="AD38" s="947"/>
      <c r="AE38" s="947"/>
      <c r="AF38" s="947"/>
      <c r="AG38" s="947"/>
      <c r="AH38" s="948"/>
    </row>
    <row r="39" spans="2:34" s="253" customFormat="1" ht="18.899999999999999" customHeight="1" x14ac:dyDescent="0.2">
      <c r="B39" s="913"/>
      <c r="C39" s="914"/>
      <c r="D39" s="914"/>
      <c r="E39" s="914"/>
      <c r="F39" s="914"/>
      <c r="G39" s="914"/>
      <c r="H39" s="914"/>
      <c r="I39" s="914"/>
      <c r="J39" s="914"/>
      <c r="K39" s="914"/>
      <c r="L39" s="914"/>
      <c r="M39" s="914"/>
      <c r="N39" s="914"/>
      <c r="O39" s="914"/>
      <c r="P39" s="914"/>
      <c r="Q39" s="914"/>
      <c r="R39" s="914"/>
      <c r="S39" s="946"/>
      <c r="T39" s="947"/>
      <c r="U39" s="947"/>
      <c r="V39" s="947"/>
      <c r="W39" s="947"/>
      <c r="X39" s="947"/>
      <c r="Y39" s="947"/>
      <c r="Z39" s="947"/>
      <c r="AA39" s="947"/>
      <c r="AB39" s="947"/>
      <c r="AC39" s="947"/>
      <c r="AD39" s="947"/>
      <c r="AE39" s="947"/>
      <c r="AF39" s="947"/>
      <c r="AG39" s="947"/>
      <c r="AH39" s="948"/>
    </row>
    <row r="40" spans="2:34" s="253" customFormat="1" ht="18.899999999999999" customHeight="1" x14ac:dyDescent="0.2">
      <c r="B40" s="916"/>
      <c r="C40" s="917"/>
      <c r="D40" s="917"/>
      <c r="E40" s="917"/>
      <c r="F40" s="917"/>
      <c r="G40" s="917"/>
      <c r="H40" s="917"/>
      <c r="I40" s="917"/>
      <c r="J40" s="917"/>
      <c r="K40" s="917"/>
      <c r="L40" s="917"/>
      <c r="M40" s="917"/>
      <c r="N40" s="917"/>
      <c r="O40" s="917"/>
      <c r="P40" s="917"/>
      <c r="Q40" s="917"/>
      <c r="R40" s="917"/>
      <c r="S40" s="917"/>
      <c r="T40" s="917"/>
      <c r="U40" s="917"/>
      <c r="V40" s="917"/>
      <c r="W40" s="917"/>
      <c r="X40" s="917"/>
      <c r="Y40" s="917"/>
      <c r="Z40" s="917"/>
      <c r="AA40" s="917"/>
      <c r="AB40" s="917"/>
      <c r="AC40" s="917"/>
      <c r="AD40" s="917"/>
      <c r="AE40" s="917"/>
      <c r="AF40" s="917"/>
      <c r="AG40" s="917"/>
      <c r="AH40" s="918"/>
    </row>
    <row r="41" spans="2:34" s="253" customFormat="1" ht="18.899999999999999" customHeight="1" x14ac:dyDescent="0.2"/>
    <row r="42" spans="2:34" s="253" customFormat="1" ht="18.899999999999999" customHeight="1" x14ac:dyDescent="0.2"/>
  </sheetData>
  <sheetProtection algorithmName="SHA-512" hashValue="6EvVHfUKAby/fkOORUc2f4HmNuXUkUsgpyAoUZC7iMwqv1MwoPjza5uWPq1GjoMZa8hoWuvN7GNlctV4hHEsNw==" saltValue="N77DhCd2wPYTrjcpgpCYHw==" spinCount="100000" sheet="1" objects="1" scenarios="1"/>
  <mergeCells count="24">
    <mergeCell ref="B4:B5"/>
    <mergeCell ref="C4:H5"/>
    <mergeCell ref="I4:O5"/>
    <mergeCell ref="P4:AH5"/>
    <mergeCell ref="B1:AH1"/>
    <mergeCell ref="B2:AH2"/>
    <mergeCell ref="C3:H3"/>
    <mergeCell ref="I3:O3"/>
    <mergeCell ref="P3:AH3"/>
    <mergeCell ref="B6:B7"/>
    <mergeCell ref="C6:H7"/>
    <mergeCell ref="I6:O7"/>
    <mergeCell ref="P6:AH7"/>
    <mergeCell ref="B8:B9"/>
    <mergeCell ref="C8:H9"/>
    <mergeCell ref="I8:O9"/>
    <mergeCell ref="P8:AH9"/>
    <mergeCell ref="B34:AH40"/>
    <mergeCell ref="B10:AH10"/>
    <mergeCell ref="B11:AH18"/>
    <mergeCell ref="B19:AH19"/>
    <mergeCell ref="B20:AH20"/>
    <mergeCell ref="B21:AH32"/>
    <mergeCell ref="B33:AH33"/>
  </mergeCells>
  <phoneticPr fontId="2"/>
  <dataValidations count="1">
    <dataValidation allowBlank="1" showErrorMessage="1" promptTitle="事業計画の概要" prompt="事業計画全体を通じた目的、狙い等について、明瞭・簡潔に記載してください_x000a_専門用語については下線を引き、「13補足」で説明を記載してください_x000a_" sqref="B6:C6 B11:AH18 P3:P4 I3:I4 B3:C4 I6 B8:C8 B34:AH40 I8 P6 P8" xr:uid="{9FF7C8BC-A6B8-4DE9-B524-9D7944F2EABA}"/>
  </dataValidations>
  <pageMargins left="0.70866141732283472" right="0.70866141732283472" top="0.74803149606299213" bottom="0.74803149606299213" header="0.31496062992125984" footer="0.31496062992125984"/>
  <pageSetup paperSize="9" scale="88" fitToHeight="0" orientation="portrait" r:id="rId1"/>
  <headerFooter>
    <oddFooter>&amp;R&amp;A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783E0-8968-4313-863E-02D5DD39FC1B}">
  <sheetPr>
    <tabColor theme="9"/>
  </sheetPr>
  <dimension ref="A1:AG50"/>
  <sheetViews>
    <sheetView showGridLines="0" view="pageBreakPreview" zoomScaleNormal="70" zoomScaleSheetLayoutView="100" workbookViewId="0">
      <selection activeCell="A22" sqref="B22:AF22"/>
    </sheetView>
  </sheetViews>
  <sheetFormatPr defaultColWidth="2.77734375" defaultRowHeight="13.2" x14ac:dyDescent="0.2"/>
  <cols>
    <col min="1" max="1" width="1.21875" style="255" customWidth="1"/>
    <col min="2" max="24" width="2.77734375" style="255"/>
    <col min="25" max="26" width="1.44140625" style="255" customWidth="1"/>
    <col min="27" max="31" width="2.77734375" style="255"/>
    <col min="32" max="32" width="2.109375" style="255" customWidth="1"/>
    <col min="33" max="16384" width="2.77734375" style="255"/>
  </cols>
  <sheetData>
    <row r="1" spans="2:33" s="253" customFormat="1" ht="18.899999999999999" customHeight="1" x14ac:dyDescent="0.2">
      <c r="B1" s="920" t="s">
        <v>461</v>
      </c>
      <c r="C1" s="921"/>
      <c r="D1" s="921"/>
      <c r="E1" s="921"/>
      <c r="F1" s="921"/>
      <c r="G1" s="921"/>
      <c r="H1" s="921"/>
      <c r="I1" s="921"/>
      <c r="J1" s="921"/>
      <c r="K1" s="921"/>
      <c r="L1" s="921"/>
      <c r="M1" s="921"/>
      <c r="N1" s="921"/>
      <c r="O1" s="921"/>
      <c r="P1" s="921"/>
      <c r="Q1" s="921"/>
      <c r="R1" s="921"/>
      <c r="S1" s="921"/>
      <c r="T1" s="921"/>
      <c r="U1" s="921"/>
      <c r="V1" s="921"/>
      <c r="W1" s="921"/>
      <c r="X1" s="921"/>
      <c r="Y1" s="921"/>
      <c r="Z1" s="921"/>
      <c r="AA1" s="921"/>
      <c r="AB1" s="921"/>
      <c r="AC1" s="921"/>
      <c r="AD1" s="921"/>
      <c r="AE1" s="921"/>
      <c r="AF1" s="921"/>
      <c r="AG1" s="922"/>
    </row>
    <row r="2" spans="2:33" s="253" customFormat="1" ht="18.899999999999999" customHeight="1" x14ac:dyDescent="0.2">
      <c r="B2" s="1113" t="s">
        <v>462</v>
      </c>
      <c r="C2" s="1114"/>
      <c r="D2" s="1114"/>
      <c r="E2" s="1114"/>
      <c r="F2" s="1114"/>
      <c r="G2" s="1114"/>
      <c r="H2" s="1114"/>
      <c r="I2" s="1114"/>
      <c r="J2" s="1114"/>
      <c r="K2" s="1114"/>
      <c r="L2" s="1114"/>
      <c r="M2" s="1114"/>
      <c r="N2" s="1114"/>
      <c r="O2" s="1114"/>
      <c r="P2" s="1114"/>
      <c r="Q2" s="1114"/>
      <c r="R2" s="1114"/>
      <c r="S2" s="1114"/>
      <c r="T2" s="1114"/>
      <c r="U2" s="1114"/>
      <c r="V2" s="1114"/>
      <c r="W2" s="1114"/>
      <c r="X2" s="1114"/>
      <c r="Y2" s="1114"/>
      <c r="Z2" s="1114"/>
      <c r="AA2" s="1114"/>
      <c r="AB2" s="1114"/>
      <c r="AC2" s="1114"/>
      <c r="AD2" s="1114"/>
      <c r="AE2" s="1114"/>
      <c r="AF2" s="1114"/>
      <c r="AG2" s="1115"/>
    </row>
    <row r="3" spans="2:33" ht="7.5" customHeight="1" x14ac:dyDescent="0.2">
      <c r="B3" s="1108" t="s">
        <v>463</v>
      </c>
      <c r="C3" s="1109"/>
      <c r="D3" s="1109"/>
      <c r="E3" s="1109"/>
      <c r="F3" s="1109"/>
      <c r="G3" s="1109"/>
      <c r="H3" s="1109"/>
      <c r="I3" s="1109"/>
      <c r="J3" s="1109"/>
      <c r="K3" s="1109"/>
      <c r="L3" s="1109"/>
      <c r="M3" s="1109"/>
      <c r="N3" s="1109"/>
      <c r="O3" s="1109"/>
      <c r="P3" s="1110"/>
      <c r="Q3" s="1111" t="s">
        <v>464</v>
      </c>
      <c r="R3" s="1109"/>
      <c r="S3" s="1109"/>
      <c r="T3" s="1109"/>
      <c r="U3" s="1109"/>
      <c r="V3" s="1109"/>
      <c r="W3" s="1109"/>
      <c r="X3" s="1109"/>
      <c r="Y3" s="1109"/>
      <c r="Z3" s="1109"/>
      <c r="AA3" s="1109"/>
      <c r="AB3" s="1109"/>
      <c r="AC3" s="1109"/>
      <c r="AD3" s="1109"/>
      <c r="AE3" s="1109"/>
      <c r="AF3" s="1109"/>
      <c r="AG3" s="1112"/>
    </row>
    <row r="4" spans="2:33" ht="7.5" customHeight="1" x14ac:dyDescent="0.2">
      <c r="B4" s="1108"/>
      <c r="C4" s="1109"/>
      <c r="D4" s="1109"/>
      <c r="E4" s="1109"/>
      <c r="F4" s="1109"/>
      <c r="G4" s="1109"/>
      <c r="H4" s="1109"/>
      <c r="I4" s="1109"/>
      <c r="J4" s="1109"/>
      <c r="K4" s="1109"/>
      <c r="L4" s="1109"/>
      <c r="M4" s="1109"/>
      <c r="N4" s="1109"/>
      <c r="O4" s="1109"/>
      <c r="P4" s="1110"/>
      <c r="Q4" s="1111"/>
      <c r="R4" s="1109"/>
      <c r="S4" s="1109"/>
      <c r="T4" s="1109"/>
      <c r="U4" s="1109"/>
      <c r="V4" s="1109"/>
      <c r="W4" s="1109"/>
      <c r="X4" s="1109"/>
      <c r="Y4" s="1109"/>
      <c r="Z4" s="1109"/>
      <c r="AA4" s="1109"/>
      <c r="AB4" s="1109"/>
      <c r="AC4" s="1109"/>
      <c r="AD4" s="1109"/>
      <c r="AE4" s="1109"/>
      <c r="AF4" s="1109"/>
      <c r="AG4" s="1112"/>
    </row>
    <row r="5" spans="2:33" ht="18.75" customHeight="1" x14ac:dyDescent="0.2">
      <c r="B5" s="1102"/>
      <c r="C5" s="1103"/>
      <c r="D5" s="1103"/>
      <c r="E5" s="1103"/>
      <c r="F5" s="1103"/>
      <c r="G5" s="1103"/>
      <c r="H5" s="1103"/>
      <c r="I5" s="1103"/>
      <c r="J5" s="1103"/>
      <c r="K5" s="1103"/>
      <c r="L5" s="1103"/>
      <c r="M5" s="1103"/>
      <c r="N5" s="1103"/>
      <c r="O5" s="1103"/>
      <c r="P5" s="1104"/>
      <c r="Q5" s="1105"/>
      <c r="R5" s="1106"/>
      <c r="S5" s="1106"/>
      <c r="T5" s="1106"/>
      <c r="U5" s="1106"/>
      <c r="V5" s="1106"/>
      <c r="W5" s="1106"/>
      <c r="X5" s="1106"/>
      <c r="Y5" s="1106"/>
      <c r="Z5" s="1106"/>
      <c r="AA5" s="1106"/>
      <c r="AB5" s="1106"/>
      <c r="AC5" s="1106"/>
      <c r="AD5" s="1106"/>
      <c r="AE5" s="1106"/>
      <c r="AF5" s="1106"/>
      <c r="AG5" s="1107"/>
    </row>
    <row r="6" spans="2:33" ht="18.75" customHeight="1" x14ac:dyDescent="0.2">
      <c r="B6" s="1102"/>
      <c r="C6" s="1103"/>
      <c r="D6" s="1103"/>
      <c r="E6" s="1103"/>
      <c r="F6" s="1103"/>
      <c r="G6" s="1103"/>
      <c r="H6" s="1103"/>
      <c r="I6" s="1103"/>
      <c r="J6" s="1103"/>
      <c r="K6" s="1103"/>
      <c r="L6" s="1103"/>
      <c r="M6" s="1103"/>
      <c r="N6" s="1103"/>
      <c r="O6" s="1103"/>
      <c r="P6" s="1104"/>
      <c r="Q6" s="1105"/>
      <c r="R6" s="1106"/>
      <c r="S6" s="1106"/>
      <c r="T6" s="1106"/>
      <c r="U6" s="1106"/>
      <c r="V6" s="1106"/>
      <c r="W6" s="1106"/>
      <c r="X6" s="1106"/>
      <c r="Y6" s="1106"/>
      <c r="Z6" s="1106"/>
      <c r="AA6" s="1106"/>
      <c r="AB6" s="1106"/>
      <c r="AC6" s="1106"/>
      <c r="AD6" s="1106"/>
      <c r="AE6" s="1106"/>
      <c r="AF6" s="1106"/>
      <c r="AG6" s="1107"/>
    </row>
    <row r="7" spans="2:33" ht="18.75" customHeight="1" x14ac:dyDescent="0.2">
      <c r="B7" s="1102"/>
      <c r="C7" s="1103"/>
      <c r="D7" s="1103"/>
      <c r="E7" s="1103"/>
      <c r="F7" s="1103"/>
      <c r="G7" s="1103"/>
      <c r="H7" s="1103"/>
      <c r="I7" s="1103"/>
      <c r="J7" s="1103"/>
      <c r="K7" s="1103"/>
      <c r="L7" s="1103"/>
      <c r="M7" s="1103"/>
      <c r="N7" s="1103"/>
      <c r="O7" s="1103"/>
      <c r="P7" s="1104"/>
      <c r="Q7" s="1105"/>
      <c r="R7" s="1106"/>
      <c r="S7" s="1106"/>
      <c r="T7" s="1106"/>
      <c r="U7" s="1106"/>
      <c r="V7" s="1106"/>
      <c r="W7" s="1106"/>
      <c r="X7" s="1106"/>
      <c r="Y7" s="1106"/>
      <c r="Z7" s="1106"/>
      <c r="AA7" s="1106"/>
      <c r="AB7" s="1106"/>
      <c r="AC7" s="1106"/>
      <c r="AD7" s="1106"/>
      <c r="AE7" s="1106"/>
      <c r="AF7" s="1106"/>
      <c r="AG7" s="1107"/>
    </row>
    <row r="8" spans="2:33" ht="18.899999999999999" customHeight="1" x14ac:dyDescent="0.2">
      <c r="B8" s="1102"/>
      <c r="C8" s="1103"/>
      <c r="D8" s="1103"/>
      <c r="E8" s="1103"/>
      <c r="F8" s="1103"/>
      <c r="G8" s="1103"/>
      <c r="H8" s="1103"/>
      <c r="I8" s="1103"/>
      <c r="J8" s="1103"/>
      <c r="K8" s="1103"/>
      <c r="L8" s="1103"/>
      <c r="M8" s="1103"/>
      <c r="N8" s="1103"/>
      <c r="O8" s="1103"/>
      <c r="P8" s="1104"/>
      <c r="Q8" s="1105"/>
      <c r="R8" s="1106"/>
      <c r="S8" s="1106"/>
      <c r="T8" s="1106"/>
      <c r="U8" s="1106"/>
      <c r="V8" s="1106"/>
      <c r="W8" s="1106"/>
      <c r="X8" s="1106"/>
      <c r="Y8" s="1106"/>
      <c r="Z8" s="1106"/>
      <c r="AA8" s="1106"/>
      <c r="AB8" s="1106"/>
      <c r="AC8" s="1106"/>
      <c r="AD8" s="1106"/>
      <c r="AE8" s="1106"/>
      <c r="AF8" s="1106"/>
      <c r="AG8" s="1107"/>
    </row>
    <row r="9" spans="2:33" ht="18.899999999999999" customHeight="1" x14ac:dyDescent="0.2">
      <c r="B9" s="1102"/>
      <c r="C9" s="1103"/>
      <c r="D9" s="1103"/>
      <c r="E9" s="1103"/>
      <c r="F9" s="1103"/>
      <c r="G9" s="1103"/>
      <c r="H9" s="1103"/>
      <c r="I9" s="1103"/>
      <c r="J9" s="1103"/>
      <c r="K9" s="1103"/>
      <c r="L9" s="1103"/>
      <c r="M9" s="1103"/>
      <c r="N9" s="1103"/>
      <c r="O9" s="1103"/>
      <c r="P9" s="1104"/>
      <c r="Q9" s="1105"/>
      <c r="R9" s="1106"/>
      <c r="S9" s="1106"/>
      <c r="T9" s="1106"/>
      <c r="U9" s="1106"/>
      <c r="V9" s="1106"/>
      <c r="W9" s="1106"/>
      <c r="X9" s="1106"/>
      <c r="Y9" s="1106"/>
      <c r="Z9" s="1106"/>
      <c r="AA9" s="1106"/>
      <c r="AB9" s="1106"/>
      <c r="AC9" s="1106"/>
      <c r="AD9" s="1106"/>
      <c r="AE9" s="1106"/>
      <c r="AF9" s="1106"/>
      <c r="AG9" s="1107"/>
    </row>
    <row r="10" spans="2:33" ht="18.899999999999999" customHeight="1" x14ac:dyDescent="0.2">
      <c r="B10" s="1102"/>
      <c r="C10" s="1103"/>
      <c r="D10" s="1103"/>
      <c r="E10" s="1103"/>
      <c r="F10" s="1103"/>
      <c r="G10" s="1103"/>
      <c r="H10" s="1103"/>
      <c r="I10" s="1103"/>
      <c r="J10" s="1103"/>
      <c r="K10" s="1103"/>
      <c r="L10" s="1103"/>
      <c r="M10" s="1103"/>
      <c r="N10" s="1103"/>
      <c r="O10" s="1103"/>
      <c r="P10" s="1104"/>
      <c r="Q10" s="1105"/>
      <c r="R10" s="1106"/>
      <c r="S10" s="1106"/>
      <c r="T10" s="1106"/>
      <c r="U10" s="1106"/>
      <c r="V10" s="1106"/>
      <c r="W10" s="1106"/>
      <c r="X10" s="1106"/>
      <c r="Y10" s="1106"/>
      <c r="Z10" s="1106"/>
      <c r="AA10" s="1106"/>
      <c r="AB10" s="1106"/>
      <c r="AC10" s="1106"/>
      <c r="AD10" s="1106"/>
      <c r="AE10" s="1106"/>
      <c r="AF10" s="1106"/>
      <c r="AG10" s="1107"/>
    </row>
    <row r="11" spans="2:33" s="253" customFormat="1" ht="18.899999999999999" customHeight="1" x14ac:dyDescent="0.2">
      <c r="B11" s="1116" t="s">
        <v>465</v>
      </c>
      <c r="C11" s="1117"/>
      <c r="D11" s="1117"/>
      <c r="E11" s="1117"/>
      <c r="F11" s="1117"/>
      <c r="G11" s="1117"/>
      <c r="H11" s="1117"/>
      <c r="I11" s="1117"/>
      <c r="J11" s="1117"/>
      <c r="K11" s="1117"/>
      <c r="L11" s="1117"/>
      <c r="M11" s="1117"/>
      <c r="N11" s="1117"/>
      <c r="O11" s="1117"/>
      <c r="P11" s="1117"/>
      <c r="Q11" s="1117"/>
      <c r="R11" s="1117"/>
      <c r="S11" s="1117"/>
      <c r="T11" s="1117"/>
      <c r="U11" s="1117"/>
      <c r="V11" s="1117"/>
      <c r="W11" s="1117"/>
      <c r="X11" s="1117"/>
      <c r="Y11" s="1117"/>
      <c r="Z11" s="1117"/>
      <c r="AA11" s="1117"/>
      <c r="AB11" s="1117"/>
      <c r="AC11" s="1117"/>
      <c r="AD11" s="1117"/>
      <c r="AE11" s="1117"/>
      <c r="AF11" s="1117"/>
      <c r="AG11" s="1118"/>
    </row>
    <row r="12" spans="2:33" ht="7.5" customHeight="1" x14ac:dyDescent="0.2">
      <c r="B12" s="1108" t="s">
        <v>466</v>
      </c>
      <c r="C12" s="1109"/>
      <c r="D12" s="1109"/>
      <c r="E12" s="1109"/>
      <c r="F12" s="1109"/>
      <c r="G12" s="1109"/>
      <c r="H12" s="1109"/>
      <c r="I12" s="1109"/>
      <c r="J12" s="1109"/>
      <c r="K12" s="1109"/>
      <c r="L12" s="1109"/>
      <c r="M12" s="1109"/>
      <c r="N12" s="1109"/>
      <c r="O12" s="1109"/>
      <c r="P12" s="1110"/>
      <c r="Q12" s="1111" t="s">
        <v>467</v>
      </c>
      <c r="R12" s="1109"/>
      <c r="S12" s="1109"/>
      <c r="T12" s="1109"/>
      <c r="U12" s="1109"/>
      <c r="V12" s="1109"/>
      <c r="W12" s="1109"/>
      <c r="X12" s="1109"/>
      <c r="Y12" s="1109"/>
      <c r="Z12" s="1109"/>
      <c r="AA12" s="1109"/>
      <c r="AB12" s="1109"/>
      <c r="AC12" s="1109"/>
      <c r="AD12" s="1109"/>
      <c r="AE12" s="1109"/>
      <c r="AF12" s="1109"/>
      <c r="AG12" s="1112"/>
    </row>
    <row r="13" spans="2:33" ht="7.5" customHeight="1" x14ac:dyDescent="0.2">
      <c r="B13" s="1108"/>
      <c r="C13" s="1109"/>
      <c r="D13" s="1109"/>
      <c r="E13" s="1109"/>
      <c r="F13" s="1109"/>
      <c r="G13" s="1109"/>
      <c r="H13" s="1109"/>
      <c r="I13" s="1109"/>
      <c r="J13" s="1109"/>
      <c r="K13" s="1109"/>
      <c r="L13" s="1109"/>
      <c r="M13" s="1109"/>
      <c r="N13" s="1109"/>
      <c r="O13" s="1109"/>
      <c r="P13" s="1110"/>
      <c r="Q13" s="1111"/>
      <c r="R13" s="1109"/>
      <c r="S13" s="1109"/>
      <c r="T13" s="1109"/>
      <c r="U13" s="1109"/>
      <c r="V13" s="1109"/>
      <c r="W13" s="1109"/>
      <c r="X13" s="1109"/>
      <c r="Y13" s="1109"/>
      <c r="Z13" s="1109"/>
      <c r="AA13" s="1109"/>
      <c r="AB13" s="1109"/>
      <c r="AC13" s="1109"/>
      <c r="AD13" s="1109"/>
      <c r="AE13" s="1109"/>
      <c r="AF13" s="1109"/>
      <c r="AG13" s="1112"/>
    </row>
    <row r="14" spans="2:33" ht="18.899999999999999" customHeight="1" x14ac:dyDescent="0.2">
      <c r="B14" s="1102"/>
      <c r="C14" s="1103"/>
      <c r="D14" s="1103"/>
      <c r="E14" s="1103"/>
      <c r="F14" s="1103"/>
      <c r="G14" s="1103"/>
      <c r="H14" s="1103"/>
      <c r="I14" s="1103"/>
      <c r="J14" s="1103"/>
      <c r="K14" s="1103"/>
      <c r="L14" s="1103"/>
      <c r="M14" s="1103"/>
      <c r="N14" s="1103"/>
      <c r="O14" s="1103"/>
      <c r="P14" s="1104"/>
      <c r="Q14" s="1105"/>
      <c r="R14" s="1106"/>
      <c r="S14" s="1106"/>
      <c r="T14" s="1106"/>
      <c r="U14" s="1106"/>
      <c r="V14" s="1106"/>
      <c r="W14" s="1106"/>
      <c r="X14" s="1106"/>
      <c r="Y14" s="1106"/>
      <c r="Z14" s="1106"/>
      <c r="AA14" s="1106"/>
      <c r="AB14" s="1106"/>
      <c r="AC14" s="1106"/>
      <c r="AD14" s="1106"/>
      <c r="AE14" s="1106"/>
      <c r="AF14" s="1106"/>
      <c r="AG14" s="1107"/>
    </row>
    <row r="15" spans="2:33" ht="18.899999999999999" customHeight="1" x14ac:dyDescent="0.2">
      <c r="B15" s="1102"/>
      <c r="C15" s="1103"/>
      <c r="D15" s="1103"/>
      <c r="E15" s="1103"/>
      <c r="F15" s="1103"/>
      <c r="G15" s="1103"/>
      <c r="H15" s="1103"/>
      <c r="I15" s="1103"/>
      <c r="J15" s="1103"/>
      <c r="K15" s="1103"/>
      <c r="L15" s="1103"/>
      <c r="M15" s="1103"/>
      <c r="N15" s="1103"/>
      <c r="O15" s="1103"/>
      <c r="P15" s="1104"/>
      <c r="Q15" s="1105"/>
      <c r="R15" s="1106"/>
      <c r="S15" s="1106"/>
      <c r="T15" s="1106"/>
      <c r="U15" s="1106"/>
      <c r="V15" s="1106"/>
      <c r="W15" s="1106"/>
      <c r="X15" s="1106"/>
      <c r="Y15" s="1106"/>
      <c r="Z15" s="1106"/>
      <c r="AA15" s="1106"/>
      <c r="AB15" s="1106"/>
      <c r="AC15" s="1106"/>
      <c r="AD15" s="1106"/>
      <c r="AE15" s="1106"/>
      <c r="AF15" s="1106"/>
      <c r="AG15" s="1107"/>
    </row>
    <row r="16" spans="2:33" ht="18.899999999999999" customHeight="1" x14ac:dyDescent="0.2">
      <c r="B16" s="1102"/>
      <c r="C16" s="1103"/>
      <c r="D16" s="1103"/>
      <c r="E16" s="1103"/>
      <c r="F16" s="1103"/>
      <c r="G16" s="1103"/>
      <c r="H16" s="1103"/>
      <c r="I16" s="1103"/>
      <c r="J16" s="1103"/>
      <c r="K16" s="1103"/>
      <c r="L16" s="1103"/>
      <c r="M16" s="1103"/>
      <c r="N16" s="1103"/>
      <c r="O16" s="1103"/>
      <c r="P16" s="1104"/>
      <c r="Q16" s="1105"/>
      <c r="R16" s="1106"/>
      <c r="S16" s="1106"/>
      <c r="T16" s="1106"/>
      <c r="U16" s="1106"/>
      <c r="V16" s="1106"/>
      <c r="W16" s="1106"/>
      <c r="X16" s="1106"/>
      <c r="Y16" s="1106"/>
      <c r="Z16" s="1106"/>
      <c r="AA16" s="1106"/>
      <c r="AB16" s="1106"/>
      <c r="AC16" s="1106"/>
      <c r="AD16" s="1106"/>
      <c r="AE16" s="1106"/>
      <c r="AF16" s="1106"/>
      <c r="AG16" s="1107"/>
    </row>
    <row r="17" spans="1:33" ht="18.899999999999999" customHeight="1" x14ac:dyDescent="0.2">
      <c r="B17" s="1102"/>
      <c r="C17" s="1103"/>
      <c r="D17" s="1103"/>
      <c r="E17" s="1103"/>
      <c r="F17" s="1103"/>
      <c r="G17" s="1103"/>
      <c r="H17" s="1103"/>
      <c r="I17" s="1103"/>
      <c r="J17" s="1103"/>
      <c r="K17" s="1103"/>
      <c r="L17" s="1103"/>
      <c r="M17" s="1103"/>
      <c r="N17" s="1103"/>
      <c r="O17" s="1103"/>
      <c r="P17" s="1104"/>
      <c r="Q17" s="1105"/>
      <c r="R17" s="1106"/>
      <c r="S17" s="1106"/>
      <c r="T17" s="1106"/>
      <c r="U17" s="1106"/>
      <c r="V17" s="1106"/>
      <c r="W17" s="1106"/>
      <c r="X17" s="1106"/>
      <c r="Y17" s="1106"/>
      <c r="Z17" s="1106"/>
      <c r="AA17" s="1106"/>
      <c r="AB17" s="1106"/>
      <c r="AC17" s="1106"/>
      <c r="AD17" s="1106"/>
      <c r="AE17" s="1106"/>
      <c r="AF17" s="1106"/>
      <c r="AG17" s="1107"/>
    </row>
    <row r="18" spans="1:33" ht="18.899999999999999" customHeight="1" x14ac:dyDescent="0.2">
      <c r="B18" s="1102"/>
      <c r="C18" s="1103"/>
      <c r="D18" s="1103"/>
      <c r="E18" s="1103"/>
      <c r="F18" s="1103"/>
      <c r="G18" s="1103"/>
      <c r="H18" s="1103"/>
      <c r="I18" s="1103"/>
      <c r="J18" s="1103"/>
      <c r="K18" s="1103"/>
      <c r="L18" s="1103"/>
      <c r="M18" s="1103"/>
      <c r="N18" s="1103"/>
      <c r="O18" s="1103"/>
      <c r="P18" s="1104"/>
      <c r="Q18" s="1105"/>
      <c r="R18" s="1106"/>
      <c r="S18" s="1106"/>
      <c r="T18" s="1106"/>
      <c r="U18" s="1106"/>
      <c r="V18" s="1106"/>
      <c r="W18" s="1106"/>
      <c r="X18" s="1106"/>
      <c r="Y18" s="1106"/>
      <c r="Z18" s="1106"/>
      <c r="AA18" s="1106"/>
      <c r="AB18" s="1106"/>
      <c r="AC18" s="1106"/>
      <c r="AD18" s="1106"/>
      <c r="AE18" s="1106"/>
      <c r="AF18" s="1106"/>
      <c r="AG18" s="1107"/>
    </row>
    <row r="19" spans="1:33" ht="18.899999999999999" customHeight="1" x14ac:dyDescent="0.2">
      <c r="A19" s="254"/>
      <c r="B19" s="1102"/>
      <c r="C19" s="1103"/>
      <c r="D19" s="1103"/>
      <c r="E19" s="1103"/>
      <c r="F19" s="1103"/>
      <c r="G19" s="1103"/>
      <c r="H19" s="1103"/>
      <c r="I19" s="1103"/>
      <c r="J19" s="1103"/>
      <c r="K19" s="1103"/>
      <c r="L19" s="1103"/>
      <c r="M19" s="1103"/>
      <c r="N19" s="1103"/>
      <c r="O19" s="1103"/>
      <c r="P19" s="1104"/>
      <c r="Q19" s="1105"/>
      <c r="R19" s="1106"/>
      <c r="S19" s="1106"/>
      <c r="T19" s="1106"/>
      <c r="U19" s="1106"/>
      <c r="V19" s="1106"/>
      <c r="W19" s="1106"/>
      <c r="X19" s="1106"/>
      <c r="Y19" s="1106"/>
      <c r="Z19" s="1106"/>
      <c r="AA19" s="1106"/>
      <c r="AB19" s="1106"/>
      <c r="AC19" s="1106"/>
      <c r="AD19" s="1106"/>
      <c r="AE19" s="1106"/>
      <c r="AF19" s="1106"/>
      <c r="AG19" s="1107"/>
    </row>
    <row r="20" spans="1:33" ht="21" customHeight="1" x14ac:dyDescent="0.2">
      <c r="B20" s="1067" t="s">
        <v>468</v>
      </c>
      <c r="C20" s="1068"/>
      <c r="D20" s="1068"/>
      <c r="E20" s="1068"/>
      <c r="F20" s="1068"/>
      <c r="G20" s="1068"/>
      <c r="H20" s="1068"/>
      <c r="I20" s="1068"/>
      <c r="J20" s="1068"/>
      <c r="K20" s="1068"/>
      <c r="L20" s="1068"/>
      <c r="M20" s="1068"/>
      <c r="N20" s="1068"/>
      <c r="O20" s="1068"/>
      <c r="P20" s="1068"/>
      <c r="Q20" s="1068"/>
      <c r="R20" s="1068"/>
      <c r="S20" s="1068"/>
      <c r="T20" s="1068"/>
      <c r="U20" s="1068"/>
      <c r="V20" s="1068"/>
      <c r="W20" s="1068"/>
      <c r="X20" s="1068"/>
      <c r="Y20" s="1068"/>
      <c r="Z20" s="1068"/>
      <c r="AA20" s="1068"/>
      <c r="AB20" s="1068"/>
      <c r="AC20" s="1068"/>
      <c r="AD20" s="1068"/>
      <c r="AE20" s="1068"/>
      <c r="AF20" s="1068"/>
      <c r="AG20" s="1069"/>
    </row>
    <row r="21" spans="1:33" ht="18.75" customHeight="1" x14ac:dyDescent="0.2">
      <c r="B21" s="1070" t="s">
        <v>469</v>
      </c>
      <c r="C21" s="1071"/>
      <c r="D21" s="1071"/>
      <c r="E21" s="1071"/>
      <c r="F21" s="1072"/>
      <c r="G21" s="1079"/>
      <c r="H21" s="937"/>
      <c r="I21" s="937"/>
      <c r="J21" s="937"/>
      <c r="K21" s="937"/>
      <c r="L21" s="937"/>
      <c r="M21" s="937"/>
      <c r="N21" s="937"/>
      <c r="O21" s="937"/>
      <c r="P21" s="937"/>
      <c r="Q21" s="937"/>
      <c r="R21" s="937"/>
      <c r="S21" s="937"/>
      <c r="T21" s="937"/>
      <c r="U21" s="937"/>
      <c r="V21" s="937"/>
      <c r="W21" s="937"/>
      <c r="X21" s="937"/>
      <c r="Y21" s="937"/>
      <c r="Z21" s="937"/>
      <c r="AA21" s="937"/>
      <c r="AB21" s="937"/>
      <c r="AC21" s="937"/>
      <c r="AD21" s="937"/>
      <c r="AE21" s="937"/>
      <c r="AF21" s="937"/>
      <c r="AG21" s="938"/>
    </row>
    <row r="22" spans="1:33" ht="18.75" customHeight="1" x14ac:dyDescent="0.2">
      <c r="B22" s="1073"/>
      <c r="C22" s="1074"/>
      <c r="D22" s="1074"/>
      <c r="E22" s="1074"/>
      <c r="F22" s="1075"/>
      <c r="G22" s="1013"/>
      <c r="H22" s="914"/>
      <c r="I22" s="914"/>
      <c r="J22" s="914"/>
      <c r="K22" s="914"/>
      <c r="L22" s="914"/>
      <c r="M22" s="914"/>
      <c r="N22" s="914"/>
      <c r="O22" s="914"/>
      <c r="P22" s="914"/>
      <c r="Q22" s="914"/>
      <c r="R22" s="914"/>
      <c r="S22" s="914"/>
      <c r="T22" s="914"/>
      <c r="U22" s="914"/>
      <c r="V22" s="914"/>
      <c r="W22" s="914"/>
      <c r="X22" s="914"/>
      <c r="Y22" s="914"/>
      <c r="Z22" s="914"/>
      <c r="AA22" s="914"/>
      <c r="AB22" s="914"/>
      <c r="AC22" s="914"/>
      <c r="AD22" s="914"/>
      <c r="AE22" s="914"/>
      <c r="AF22" s="914"/>
      <c r="AG22" s="1080"/>
    </row>
    <row r="23" spans="1:33" ht="18.75" customHeight="1" x14ac:dyDescent="0.2">
      <c r="B23" s="1073"/>
      <c r="C23" s="1074"/>
      <c r="D23" s="1074"/>
      <c r="E23" s="1074"/>
      <c r="F23" s="1075"/>
      <c r="G23" s="1013"/>
      <c r="H23" s="914"/>
      <c r="I23" s="914"/>
      <c r="J23" s="914"/>
      <c r="K23" s="914"/>
      <c r="L23" s="914"/>
      <c r="M23" s="914"/>
      <c r="N23" s="914"/>
      <c r="O23" s="914"/>
      <c r="P23" s="914"/>
      <c r="Q23" s="914"/>
      <c r="R23" s="914"/>
      <c r="S23" s="914"/>
      <c r="T23" s="914"/>
      <c r="U23" s="914"/>
      <c r="V23" s="914"/>
      <c r="W23" s="914"/>
      <c r="X23" s="914"/>
      <c r="Y23" s="914"/>
      <c r="Z23" s="914"/>
      <c r="AA23" s="914"/>
      <c r="AB23" s="914"/>
      <c r="AC23" s="914"/>
      <c r="AD23" s="914"/>
      <c r="AE23" s="914"/>
      <c r="AF23" s="914"/>
      <c r="AG23" s="1080"/>
    </row>
    <row r="24" spans="1:33" ht="18.75" customHeight="1" x14ac:dyDescent="0.2">
      <c r="B24" s="1073"/>
      <c r="C24" s="1074"/>
      <c r="D24" s="1074"/>
      <c r="E24" s="1074"/>
      <c r="F24" s="1075"/>
      <c r="G24" s="1013"/>
      <c r="H24" s="914"/>
      <c r="I24" s="914"/>
      <c r="J24" s="914"/>
      <c r="K24" s="914"/>
      <c r="L24" s="914"/>
      <c r="M24" s="914"/>
      <c r="N24" s="914"/>
      <c r="O24" s="914"/>
      <c r="P24" s="914"/>
      <c r="Q24" s="914"/>
      <c r="R24" s="914"/>
      <c r="S24" s="914"/>
      <c r="T24" s="914"/>
      <c r="U24" s="914"/>
      <c r="V24" s="914"/>
      <c r="W24" s="914"/>
      <c r="X24" s="914"/>
      <c r="Y24" s="914"/>
      <c r="Z24" s="914"/>
      <c r="AA24" s="914"/>
      <c r="AB24" s="914"/>
      <c r="AC24" s="914"/>
      <c r="AD24" s="914"/>
      <c r="AE24" s="914"/>
      <c r="AF24" s="914"/>
      <c r="AG24" s="1080"/>
    </row>
    <row r="25" spans="1:33" ht="18.75" customHeight="1" x14ac:dyDescent="0.2">
      <c r="B25" s="1073"/>
      <c r="C25" s="1074"/>
      <c r="D25" s="1074"/>
      <c r="E25" s="1074"/>
      <c r="F25" s="1075"/>
      <c r="G25" s="1013"/>
      <c r="H25" s="914"/>
      <c r="I25" s="914"/>
      <c r="J25" s="914"/>
      <c r="K25" s="914"/>
      <c r="L25" s="914"/>
      <c r="M25" s="914"/>
      <c r="N25" s="914"/>
      <c r="O25" s="914"/>
      <c r="P25" s="914"/>
      <c r="Q25" s="914"/>
      <c r="R25" s="914"/>
      <c r="S25" s="914"/>
      <c r="T25" s="914"/>
      <c r="U25" s="914"/>
      <c r="V25" s="914"/>
      <c r="W25" s="914"/>
      <c r="X25" s="914"/>
      <c r="Y25" s="914"/>
      <c r="Z25" s="914"/>
      <c r="AA25" s="914"/>
      <c r="AB25" s="914"/>
      <c r="AC25" s="914"/>
      <c r="AD25" s="914"/>
      <c r="AE25" s="914"/>
      <c r="AF25" s="914"/>
      <c r="AG25" s="1080"/>
    </row>
    <row r="26" spans="1:33" ht="18.75" customHeight="1" x14ac:dyDescent="0.2">
      <c r="B26" s="1073"/>
      <c r="C26" s="1074"/>
      <c r="D26" s="1074"/>
      <c r="E26" s="1074"/>
      <c r="F26" s="1075"/>
      <c r="G26" s="1013"/>
      <c r="H26" s="914"/>
      <c r="I26" s="914"/>
      <c r="J26" s="914"/>
      <c r="K26" s="914"/>
      <c r="L26" s="914"/>
      <c r="M26" s="914"/>
      <c r="N26" s="914"/>
      <c r="O26" s="914"/>
      <c r="P26" s="914"/>
      <c r="Q26" s="914"/>
      <c r="R26" s="914"/>
      <c r="S26" s="914"/>
      <c r="T26" s="914"/>
      <c r="U26" s="914"/>
      <c r="V26" s="914"/>
      <c r="W26" s="914"/>
      <c r="X26" s="914"/>
      <c r="Y26" s="914"/>
      <c r="Z26" s="914"/>
      <c r="AA26" s="914"/>
      <c r="AB26" s="914"/>
      <c r="AC26" s="914"/>
      <c r="AD26" s="914"/>
      <c r="AE26" s="914"/>
      <c r="AF26" s="914"/>
      <c r="AG26" s="1080"/>
    </row>
    <row r="27" spans="1:33" ht="18.75" customHeight="1" x14ac:dyDescent="0.2">
      <c r="B27" s="1073"/>
      <c r="C27" s="1074"/>
      <c r="D27" s="1074"/>
      <c r="E27" s="1074"/>
      <c r="F27" s="1075"/>
      <c r="G27" s="1013"/>
      <c r="H27" s="914"/>
      <c r="I27" s="914"/>
      <c r="J27" s="914"/>
      <c r="K27" s="914"/>
      <c r="L27" s="914"/>
      <c r="M27" s="914"/>
      <c r="N27" s="914"/>
      <c r="O27" s="914"/>
      <c r="P27" s="914"/>
      <c r="Q27" s="914"/>
      <c r="R27" s="914"/>
      <c r="S27" s="914"/>
      <c r="T27" s="914"/>
      <c r="U27" s="914"/>
      <c r="V27" s="914"/>
      <c r="W27" s="914"/>
      <c r="X27" s="914"/>
      <c r="Y27" s="914"/>
      <c r="Z27" s="914"/>
      <c r="AA27" s="914"/>
      <c r="AB27" s="914"/>
      <c r="AC27" s="914"/>
      <c r="AD27" s="914"/>
      <c r="AE27" s="914"/>
      <c r="AF27" s="914"/>
      <c r="AG27" s="1080"/>
    </row>
    <row r="28" spans="1:33" ht="18.899999999999999" customHeight="1" x14ac:dyDescent="0.2">
      <c r="B28" s="1076"/>
      <c r="C28" s="1077"/>
      <c r="D28" s="1077"/>
      <c r="E28" s="1077"/>
      <c r="F28" s="1078"/>
      <c r="G28" s="946"/>
      <c r="H28" s="947"/>
      <c r="I28" s="947"/>
      <c r="J28" s="947"/>
      <c r="K28" s="947"/>
      <c r="L28" s="947"/>
      <c r="M28" s="947"/>
      <c r="N28" s="947"/>
      <c r="O28" s="947"/>
      <c r="P28" s="947"/>
      <c r="Q28" s="947"/>
      <c r="R28" s="947"/>
      <c r="S28" s="947"/>
      <c r="T28" s="947"/>
      <c r="U28" s="947"/>
      <c r="V28" s="947"/>
      <c r="W28" s="947"/>
      <c r="X28" s="947"/>
      <c r="Y28" s="947"/>
      <c r="Z28" s="947"/>
      <c r="AA28" s="947"/>
      <c r="AB28" s="947"/>
      <c r="AC28" s="947"/>
      <c r="AD28" s="947"/>
      <c r="AE28" s="947"/>
      <c r="AF28" s="947"/>
      <c r="AG28" s="1081"/>
    </row>
    <row r="29" spans="1:33" ht="21" customHeight="1" x14ac:dyDescent="0.2">
      <c r="B29" s="1082" t="s">
        <v>470</v>
      </c>
      <c r="C29" s="1083" t="s">
        <v>471</v>
      </c>
      <c r="D29" s="1084"/>
      <c r="E29" s="1084"/>
      <c r="F29" s="1084"/>
      <c r="G29" s="1084"/>
      <c r="H29" s="1084"/>
      <c r="I29" s="1084"/>
      <c r="J29" s="1085"/>
      <c r="K29" s="1086" t="s">
        <v>472</v>
      </c>
      <c r="L29" s="1086"/>
      <c r="M29" s="1086"/>
      <c r="N29" s="1086"/>
      <c r="O29" s="1086"/>
      <c r="P29" s="1086"/>
      <c r="Q29" s="1086"/>
      <c r="R29" s="1086" t="s">
        <v>409</v>
      </c>
      <c r="S29" s="1086"/>
      <c r="T29" s="1086"/>
      <c r="U29" s="1086"/>
      <c r="V29" s="1086"/>
      <c r="W29" s="1086"/>
      <c r="X29" s="1086"/>
      <c r="Y29" s="1086"/>
      <c r="Z29" s="1086"/>
      <c r="AA29" s="1087" t="s">
        <v>473</v>
      </c>
      <c r="AB29" s="1087"/>
      <c r="AC29" s="1087"/>
      <c r="AD29" s="1087"/>
      <c r="AE29" s="1087"/>
      <c r="AF29" s="1087"/>
      <c r="AG29" s="1088"/>
    </row>
    <row r="30" spans="1:33" ht="21" customHeight="1" x14ac:dyDescent="0.2">
      <c r="B30" s="1082"/>
      <c r="C30" s="1089"/>
      <c r="D30" s="1090"/>
      <c r="E30" s="1090"/>
      <c r="F30" s="1090"/>
      <c r="G30" s="1090"/>
      <c r="H30" s="1090"/>
      <c r="I30" s="1090"/>
      <c r="J30" s="1091"/>
      <c r="K30" s="1092"/>
      <c r="L30" s="1092"/>
      <c r="M30" s="1092"/>
      <c r="N30" s="1092"/>
      <c r="O30" s="1092"/>
      <c r="P30" s="1092"/>
      <c r="Q30" s="1092"/>
      <c r="R30" s="1093"/>
      <c r="S30" s="1094"/>
      <c r="T30" s="1094"/>
      <c r="U30" s="1094"/>
      <c r="V30" s="1094"/>
      <c r="W30" s="1094"/>
      <c r="X30" s="1094"/>
      <c r="Y30" s="1094"/>
      <c r="Z30" s="1095"/>
      <c r="AA30" s="1089"/>
      <c r="AB30" s="1090"/>
      <c r="AC30" s="1090"/>
      <c r="AD30" s="1090"/>
      <c r="AE30" s="1090"/>
      <c r="AF30" s="1090"/>
      <c r="AG30" s="1096"/>
    </row>
    <row r="31" spans="1:33" ht="21" customHeight="1" x14ac:dyDescent="0.2">
      <c r="B31" s="1082"/>
      <c r="C31" s="1097" t="s">
        <v>474</v>
      </c>
      <c r="D31" s="1097"/>
      <c r="E31" s="1097"/>
      <c r="F31" s="1097"/>
      <c r="G31" s="1097"/>
      <c r="H31" s="1097"/>
      <c r="I31" s="1097"/>
      <c r="J31" s="1097"/>
      <c r="K31" s="1097"/>
      <c r="L31" s="1097"/>
      <c r="M31" s="1097"/>
      <c r="N31" s="1097"/>
      <c r="O31" s="1097"/>
      <c r="P31" s="1097"/>
      <c r="Q31" s="1097"/>
      <c r="R31" s="1097"/>
      <c r="S31" s="1097"/>
      <c r="T31" s="1097"/>
      <c r="U31" s="1097"/>
      <c r="V31" s="1097"/>
      <c r="W31" s="1097"/>
      <c r="X31" s="1097"/>
      <c r="Y31" s="1097"/>
      <c r="Z31" s="1097"/>
      <c r="AA31" s="1097"/>
      <c r="AB31" s="1097"/>
      <c r="AC31" s="1097"/>
      <c r="AD31" s="1097"/>
      <c r="AE31" s="1097"/>
      <c r="AF31" s="1097"/>
      <c r="AG31" s="1098"/>
    </row>
    <row r="32" spans="1:33" ht="21" customHeight="1" x14ac:dyDescent="0.2">
      <c r="B32" s="1082"/>
      <c r="C32" s="1061"/>
      <c r="D32" s="1062"/>
      <c r="E32" s="1062"/>
      <c r="F32" s="1062"/>
      <c r="G32" s="1062"/>
      <c r="H32" s="1062"/>
      <c r="I32" s="1062"/>
      <c r="J32" s="1062"/>
      <c r="K32" s="1062"/>
      <c r="L32" s="1062"/>
      <c r="M32" s="1062"/>
      <c r="N32" s="1062"/>
      <c r="O32" s="1062"/>
      <c r="P32" s="1062"/>
      <c r="Q32" s="1062"/>
      <c r="R32" s="1062"/>
      <c r="S32" s="1062"/>
      <c r="T32" s="1062"/>
      <c r="U32" s="1062"/>
      <c r="V32" s="1062"/>
      <c r="W32" s="1062"/>
      <c r="X32" s="1062"/>
      <c r="Y32" s="1062"/>
      <c r="Z32" s="1062"/>
      <c r="AA32" s="1062"/>
      <c r="AB32" s="1062"/>
      <c r="AC32" s="1062"/>
      <c r="AD32" s="1062"/>
      <c r="AE32" s="1062"/>
      <c r="AF32" s="1062"/>
      <c r="AG32" s="1063"/>
    </row>
    <row r="33" spans="1:33" ht="21" customHeight="1" x14ac:dyDescent="0.2">
      <c r="A33" s="254"/>
      <c r="B33" s="1082"/>
      <c r="C33" s="1064"/>
      <c r="D33" s="1065"/>
      <c r="E33" s="1065"/>
      <c r="F33" s="1065"/>
      <c r="G33" s="1065"/>
      <c r="H33" s="1065"/>
      <c r="I33" s="1065"/>
      <c r="J33" s="1065"/>
      <c r="K33" s="1065"/>
      <c r="L33" s="1065"/>
      <c r="M33" s="1065"/>
      <c r="N33" s="1065"/>
      <c r="O33" s="1065"/>
      <c r="P33" s="1065"/>
      <c r="Q33" s="1065"/>
      <c r="R33" s="1065"/>
      <c r="S33" s="1065"/>
      <c r="T33" s="1065"/>
      <c r="U33" s="1065"/>
      <c r="V33" s="1065"/>
      <c r="W33" s="1065"/>
      <c r="X33" s="1065"/>
      <c r="Y33" s="1065"/>
      <c r="Z33" s="1065"/>
      <c r="AA33" s="1065"/>
      <c r="AB33" s="1065"/>
      <c r="AC33" s="1065"/>
      <c r="AD33" s="1065"/>
      <c r="AE33" s="1065"/>
      <c r="AF33" s="1065"/>
      <c r="AG33" s="1066"/>
    </row>
    <row r="34" spans="1:33" ht="21" customHeight="1" x14ac:dyDescent="0.2">
      <c r="B34" s="1082"/>
      <c r="C34" s="1099"/>
      <c r="D34" s="1100"/>
      <c r="E34" s="1100"/>
      <c r="F34" s="1100"/>
      <c r="G34" s="1100"/>
      <c r="H34" s="1100"/>
      <c r="I34" s="1100"/>
      <c r="J34" s="1100"/>
      <c r="K34" s="1100"/>
      <c r="L34" s="1100"/>
      <c r="M34" s="1100"/>
      <c r="N34" s="1100"/>
      <c r="O34" s="1100"/>
      <c r="P34" s="1100"/>
      <c r="Q34" s="1100"/>
      <c r="R34" s="1100"/>
      <c r="S34" s="1100"/>
      <c r="T34" s="1100"/>
      <c r="U34" s="1100"/>
      <c r="V34" s="1100"/>
      <c r="W34" s="1100"/>
      <c r="X34" s="1100"/>
      <c r="Y34" s="1100"/>
      <c r="Z34" s="1100"/>
      <c r="AA34" s="1100"/>
      <c r="AB34" s="1100"/>
      <c r="AC34" s="1100"/>
      <c r="AD34" s="1100"/>
      <c r="AE34" s="1100"/>
      <c r="AF34" s="1100"/>
      <c r="AG34" s="1101"/>
    </row>
    <row r="35" spans="1:33" ht="21" customHeight="1" x14ac:dyDescent="0.2">
      <c r="B35" s="1082"/>
      <c r="C35" s="1097" t="s">
        <v>475</v>
      </c>
      <c r="D35" s="1097"/>
      <c r="E35" s="1097"/>
      <c r="F35" s="1097"/>
      <c r="G35" s="1097"/>
      <c r="H35" s="1097"/>
      <c r="I35" s="1097"/>
      <c r="J35" s="1097"/>
      <c r="K35" s="1097"/>
      <c r="L35" s="1097"/>
      <c r="M35" s="1097"/>
      <c r="N35" s="1097"/>
      <c r="O35" s="1097"/>
      <c r="P35" s="1097"/>
      <c r="Q35" s="1097"/>
      <c r="R35" s="1097"/>
      <c r="S35" s="1097"/>
      <c r="T35" s="1097"/>
      <c r="U35" s="1097"/>
      <c r="V35" s="1097"/>
      <c r="W35" s="1097"/>
      <c r="X35" s="1097"/>
      <c r="Y35" s="1097"/>
      <c r="Z35" s="1097"/>
      <c r="AA35" s="1097"/>
      <c r="AB35" s="1097"/>
      <c r="AC35" s="1097"/>
      <c r="AD35" s="1097"/>
      <c r="AE35" s="1097"/>
      <c r="AF35" s="1097"/>
      <c r="AG35" s="1098"/>
    </row>
    <row r="36" spans="1:33" ht="21" customHeight="1" x14ac:dyDescent="0.2">
      <c r="B36" s="1082"/>
      <c r="C36" s="1061"/>
      <c r="D36" s="1062"/>
      <c r="E36" s="1062"/>
      <c r="F36" s="1062"/>
      <c r="G36" s="1062"/>
      <c r="H36" s="1062"/>
      <c r="I36" s="1062"/>
      <c r="J36" s="1062"/>
      <c r="K36" s="1062"/>
      <c r="L36" s="1062"/>
      <c r="M36" s="1062"/>
      <c r="N36" s="1062"/>
      <c r="O36" s="1062"/>
      <c r="P36" s="1062"/>
      <c r="Q36" s="1062"/>
      <c r="R36" s="1062"/>
      <c r="S36" s="1062"/>
      <c r="T36" s="1062"/>
      <c r="U36" s="1062"/>
      <c r="V36" s="1062"/>
      <c r="W36" s="1062"/>
      <c r="X36" s="1062"/>
      <c r="Y36" s="1062"/>
      <c r="Z36" s="1062"/>
      <c r="AA36" s="1062"/>
      <c r="AB36" s="1062"/>
      <c r="AC36" s="1062"/>
      <c r="AD36" s="1062"/>
      <c r="AE36" s="1062"/>
      <c r="AF36" s="1062"/>
      <c r="AG36" s="1063"/>
    </row>
    <row r="37" spans="1:33" ht="21" customHeight="1" x14ac:dyDescent="0.2">
      <c r="B37" s="1082"/>
      <c r="C37" s="1064"/>
      <c r="D37" s="1065"/>
      <c r="E37" s="1065"/>
      <c r="F37" s="1065"/>
      <c r="G37" s="1065"/>
      <c r="H37" s="1065"/>
      <c r="I37" s="1065"/>
      <c r="J37" s="1065"/>
      <c r="K37" s="1065"/>
      <c r="L37" s="1065"/>
      <c r="M37" s="1065"/>
      <c r="N37" s="1065"/>
      <c r="O37" s="1065"/>
      <c r="P37" s="1065"/>
      <c r="Q37" s="1065"/>
      <c r="R37" s="1065"/>
      <c r="S37" s="1065"/>
      <c r="T37" s="1065"/>
      <c r="U37" s="1065"/>
      <c r="V37" s="1065"/>
      <c r="W37" s="1065"/>
      <c r="X37" s="1065"/>
      <c r="Y37" s="1065"/>
      <c r="Z37" s="1065"/>
      <c r="AA37" s="1065"/>
      <c r="AB37" s="1065"/>
      <c r="AC37" s="1065"/>
      <c r="AD37" s="1065"/>
      <c r="AE37" s="1065"/>
      <c r="AF37" s="1065"/>
      <c r="AG37" s="1066"/>
    </row>
    <row r="38" spans="1:33" ht="21" customHeight="1" x14ac:dyDescent="0.2">
      <c r="B38" s="1082"/>
      <c r="C38" s="1064"/>
      <c r="D38" s="1065"/>
      <c r="E38" s="1065"/>
      <c r="F38" s="1065"/>
      <c r="G38" s="1065"/>
      <c r="H38" s="1065"/>
      <c r="I38" s="1065"/>
      <c r="J38" s="1065"/>
      <c r="K38" s="1065"/>
      <c r="L38" s="1065"/>
      <c r="M38" s="1065"/>
      <c r="N38" s="1065"/>
      <c r="O38" s="1065"/>
      <c r="P38" s="1065"/>
      <c r="Q38" s="1065"/>
      <c r="R38" s="1065"/>
      <c r="S38" s="1065"/>
      <c r="T38" s="1065"/>
      <c r="U38" s="1065"/>
      <c r="V38" s="1065"/>
      <c r="W38" s="1065"/>
      <c r="X38" s="1065"/>
      <c r="Y38" s="1065"/>
      <c r="Z38" s="1065"/>
      <c r="AA38" s="1065"/>
      <c r="AB38" s="1065"/>
      <c r="AC38" s="1065"/>
      <c r="AD38" s="1065"/>
      <c r="AE38" s="1065"/>
      <c r="AF38" s="1065"/>
      <c r="AG38" s="1066"/>
    </row>
    <row r="39" spans="1:33" s="254" customFormat="1" ht="21" customHeight="1" x14ac:dyDescent="0.2">
      <c r="A39" s="255"/>
      <c r="B39" s="1082"/>
      <c r="C39" s="1064"/>
      <c r="D39" s="1065"/>
      <c r="E39" s="1065"/>
      <c r="F39" s="1065"/>
      <c r="G39" s="1065"/>
      <c r="H39" s="1065"/>
      <c r="I39" s="1065"/>
      <c r="J39" s="1065"/>
      <c r="K39" s="1065"/>
      <c r="L39" s="1065"/>
      <c r="M39" s="1065"/>
      <c r="N39" s="1065"/>
      <c r="O39" s="1065"/>
      <c r="P39" s="1065"/>
      <c r="Q39" s="1065"/>
      <c r="R39" s="1065"/>
      <c r="S39" s="1065"/>
      <c r="T39" s="1065"/>
      <c r="U39" s="1065"/>
      <c r="V39" s="1065"/>
      <c r="W39" s="1065"/>
      <c r="X39" s="1065"/>
      <c r="Y39" s="1065"/>
      <c r="Z39" s="1065"/>
      <c r="AA39" s="1065"/>
      <c r="AB39" s="1065"/>
      <c r="AC39" s="1065"/>
      <c r="AD39" s="1065"/>
      <c r="AE39" s="1065"/>
      <c r="AF39" s="1065"/>
      <c r="AG39" s="1066"/>
    </row>
    <row r="40" spans="1:33" ht="21" customHeight="1" x14ac:dyDescent="0.2">
      <c r="B40" s="1082"/>
      <c r="C40" s="1064"/>
      <c r="D40" s="1065"/>
      <c r="E40" s="1065"/>
      <c r="F40" s="1065"/>
      <c r="G40" s="1065"/>
      <c r="H40" s="1065"/>
      <c r="I40" s="1065"/>
      <c r="J40" s="1065"/>
      <c r="K40" s="1065"/>
      <c r="L40" s="1065"/>
      <c r="M40" s="1065"/>
      <c r="N40" s="1065"/>
      <c r="O40" s="1065"/>
      <c r="P40" s="1065"/>
      <c r="Q40" s="1065"/>
      <c r="R40" s="1065"/>
      <c r="S40" s="1065"/>
      <c r="T40" s="1065"/>
      <c r="U40" s="1065"/>
      <c r="V40" s="1065"/>
      <c r="W40" s="1065"/>
      <c r="X40" s="1065"/>
      <c r="Y40" s="1065"/>
      <c r="Z40" s="1065"/>
      <c r="AA40" s="1065"/>
      <c r="AB40" s="1065"/>
      <c r="AC40" s="1065"/>
      <c r="AD40" s="1065"/>
      <c r="AE40" s="1065"/>
      <c r="AF40" s="1065"/>
      <c r="AG40" s="1066"/>
    </row>
    <row r="41" spans="1:33" ht="21" customHeight="1" x14ac:dyDescent="0.2">
      <c r="B41" s="1045" t="s">
        <v>476</v>
      </c>
      <c r="C41" s="1047" t="s">
        <v>471</v>
      </c>
      <c r="D41" s="1048"/>
      <c r="E41" s="1048"/>
      <c r="F41" s="1048"/>
      <c r="G41" s="1048"/>
      <c r="H41" s="1048"/>
      <c r="I41" s="1048"/>
      <c r="J41" s="1049"/>
      <c r="K41" s="1050" t="s">
        <v>472</v>
      </c>
      <c r="L41" s="1050"/>
      <c r="M41" s="1050"/>
      <c r="N41" s="1050"/>
      <c r="O41" s="1050"/>
      <c r="P41" s="1050"/>
      <c r="Q41" s="1050"/>
      <c r="R41" s="1050" t="s">
        <v>409</v>
      </c>
      <c r="S41" s="1050"/>
      <c r="T41" s="1050"/>
      <c r="U41" s="1050"/>
      <c r="V41" s="1050"/>
      <c r="W41" s="1050"/>
      <c r="X41" s="1050"/>
      <c r="Y41" s="1050"/>
      <c r="Z41" s="1050"/>
      <c r="AA41" s="1051" t="s">
        <v>473</v>
      </c>
      <c r="AB41" s="1051"/>
      <c r="AC41" s="1051"/>
      <c r="AD41" s="1051"/>
      <c r="AE41" s="1051"/>
      <c r="AF41" s="1051"/>
      <c r="AG41" s="1052"/>
    </row>
    <row r="42" spans="1:33" ht="21" customHeight="1" x14ac:dyDescent="0.2">
      <c r="B42" s="1046"/>
      <c r="C42" s="1053"/>
      <c r="D42" s="1054"/>
      <c r="E42" s="1054"/>
      <c r="F42" s="1054"/>
      <c r="G42" s="1054"/>
      <c r="H42" s="1054"/>
      <c r="I42" s="1054"/>
      <c r="J42" s="1055"/>
      <c r="K42" s="1056"/>
      <c r="L42" s="1056"/>
      <c r="M42" s="1056"/>
      <c r="N42" s="1056"/>
      <c r="O42" s="1056"/>
      <c r="P42" s="1056"/>
      <c r="Q42" s="1056"/>
      <c r="R42" s="1057"/>
      <c r="S42" s="1058"/>
      <c r="T42" s="1058"/>
      <c r="U42" s="1058"/>
      <c r="V42" s="1058"/>
      <c r="W42" s="1058"/>
      <c r="X42" s="1058"/>
      <c r="Y42" s="1058"/>
      <c r="Z42" s="1059"/>
      <c r="AA42" s="1053"/>
      <c r="AB42" s="1054"/>
      <c r="AC42" s="1054"/>
      <c r="AD42" s="1054"/>
      <c r="AE42" s="1054"/>
      <c r="AF42" s="1054"/>
      <c r="AG42" s="1060"/>
    </row>
    <row r="43" spans="1:33" ht="5.25" customHeight="1" x14ac:dyDescent="0.2">
      <c r="B43" s="318"/>
      <c r="C43" s="318"/>
      <c r="D43" s="319"/>
      <c r="E43" s="319"/>
      <c r="F43" s="319"/>
      <c r="G43" s="319"/>
      <c r="H43" s="319"/>
      <c r="I43" s="319"/>
      <c r="J43" s="319"/>
      <c r="K43" s="319"/>
      <c r="L43" s="320"/>
      <c r="M43" s="319"/>
      <c r="N43" s="319"/>
      <c r="O43" s="319"/>
      <c r="P43" s="319"/>
      <c r="Q43" s="319"/>
      <c r="R43" s="319"/>
      <c r="S43" s="319"/>
      <c r="T43" s="319"/>
      <c r="U43" s="319"/>
      <c r="V43" s="319"/>
      <c r="W43" s="319"/>
      <c r="X43" s="319"/>
      <c r="Y43" s="319"/>
      <c r="Z43" s="319"/>
      <c r="AA43" s="319"/>
      <c r="AB43" s="319"/>
      <c r="AC43" s="319"/>
      <c r="AD43" s="319"/>
      <c r="AE43" s="319"/>
      <c r="AF43" s="319"/>
      <c r="AG43" s="319"/>
    </row>
    <row r="44" spans="1:33" ht="21" customHeight="1" x14ac:dyDescent="0.2">
      <c r="B44" s="318"/>
      <c r="C44" s="318"/>
      <c r="D44" s="319"/>
      <c r="E44" s="319"/>
      <c r="F44" s="319"/>
      <c r="G44" s="319"/>
      <c r="H44" s="319"/>
      <c r="I44" s="319"/>
      <c r="J44" s="319"/>
      <c r="K44" s="319"/>
      <c r="L44" s="320"/>
      <c r="M44" s="319"/>
      <c r="N44" s="319"/>
      <c r="O44" s="319"/>
      <c r="P44" s="319"/>
      <c r="Q44" s="319"/>
      <c r="R44" s="319"/>
      <c r="S44" s="319"/>
      <c r="T44" s="319"/>
      <c r="U44" s="319"/>
      <c r="V44" s="319"/>
      <c r="W44" s="319"/>
      <c r="X44" s="319"/>
      <c r="Y44" s="319"/>
      <c r="Z44" s="319"/>
      <c r="AA44" s="319"/>
      <c r="AB44" s="319"/>
      <c r="AC44" s="319"/>
      <c r="AD44" s="319"/>
      <c r="AE44" s="319"/>
      <c r="AF44" s="319"/>
      <c r="AG44" s="319"/>
    </row>
    <row r="45" spans="1:33" ht="21" customHeight="1" x14ac:dyDescent="0.2">
      <c r="B45" s="321"/>
      <c r="C45" s="318"/>
      <c r="D45" s="319"/>
      <c r="E45" s="319"/>
      <c r="F45" s="319"/>
      <c r="G45" s="319"/>
      <c r="H45" s="319"/>
      <c r="I45" s="319"/>
      <c r="J45" s="319"/>
      <c r="K45" s="319"/>
      <c r="L45" s="320"/>
      <c r="M45" s="319"/>
      <c r="N45" s="319"/>
      <c r="O45" s="319"/>
      <c r="P45" s="319"/>
      <c r="Q45" s="319"/>
      <c r="R45" s="319"/>
      <c r="S45" s="319"/>
      <c r="T45" s="319"/>
      <c r="U45" s="319"/>
      <c r="V45" s="319"/>
      <c r="W45" s="319"/>
      <c r="X45" s="319"/>
      <c r="Y45" s="319"/>
      <c r="Z45" s="319"/>
      <c r="AA45" s="319"/>
      <c r="AB45" s="319"/>
      <c r="AC45" s="319"/>
      <c r="AD45" s="319"/>
      <c r="AE45" s="319"/>
      <c r="AF45" s="319"/>
      <c r="AG45" s="319"/>
    </row>
    <row r="46" spans="1:33" ht="21" customHeight="1" x14ac:dyDescent="0.2">
      <c r="B46" s="318"/>
      <c r="C46" s="318"/>
      <c r="D46" s="319"/>
      <c r="E46" s="319"/>
      <c r="F46" s="319"/>
      <c r="G46" s="319"/>
      <c r="H46" s="319"/>
      <c r="I46" s="319"/>
      <c r="J46" s="319"/>
      <c r="K46" s="319"/>
      <c r="L46" s="320"/>
      <c r="M46" s="319"/>
      <c r="N46" s="319"/>
      <c r="O46" s="319"/>
      <c r="P46" s="319"/>
      <c r="Q46" s="319"/>
      <c r="R46" s="319"/>
      <c r="S46" s="319"/>
      <c r="T46" s="319"/>
      <c r="U46" s="319"/>
      <c r="V46" s="319"/>
      <c r="W46" s="319"/>
      <c r="X46" s="319"/>
      <c r="Y46" s="319"/>
      <c r="Z46" s="319"/>
      <c r="AA46" s="319"/>
      <c r="AB46" s="319"/>
      <c r="AC46" s="319"/>
      <c r="AD46" s="319"/>
      <c r="AE46" s="319"/>
      <c r="AF46" s="319"/>
      <c r="AG46" s="319"/>
    </row>
    <row r="47" spans="1:33" ht="21" customHeight="1" x14ac:dyDescent="0.2">
      <c r="B47" s="318"/>
      <c r="C47" s="318"/>
      <c r="D47" s="319"/>
      <c r="E47" s="319"/>
      <c r="F47" s="319"/>
      <c r="G47" s="319"/>
      <c r="H47" s="319"/>
      <c r="I47" s="319"/>
      <c r="J47" s="319"/>
      <c r="K47" s="319"/>
      <c r="L47" s="320"/>
      <c r="M47" s="319"/>
      <c r="N47" s="319"/>
      <c r="O47" s="319"/>
      <c r="P47" s="319"/>
      <c r="Q47" s="319"/>
      <c r="R47" s="319"/>
      <c r="S47" s="319"/>
      <c r="T47" s="319"/>
      <c r="U47" s="319"/>
      <c r="V47" s="319"/>
      <c r="W47" s="319"/>
      <c r="X47" s="319"/>
      <c r="Y47" s="319"/>
      <c r="Z47" s="319"/>
      <c r="AA47" s="319"/>
      <c r="AB47" s="319"/>
      <c r="AC47" s="319"/>
      <c r="AD47" s="319"/>
      <c r="AE47" s="319"/>
      <c r="AF47" s="319"/>
      <c r="AG47" s="319"/>
    </row>
    <row r="50" spans="2:2" ht="18.899999999999999" customHeight="1" x14ac:dyDescent="0.2">
      <c r="B50" s="254"/>
    </row>
  </sheetData>
  <sheetProtection algorithmName="SHA-512" hashValue="KF0pe2EekzjLNlXozguFIjOeEvlmLJ7OME2zHkEyzGtldBllrSyincceBnDIVdy38pX7xdrannN5VB46GDLe7Q==" saltValue="u3Y/aeBXY9W6zZiqOZS0UA==" spinCount="100000" sheet="1" objects="1" scenarios="1"/>
  <mergeCells count="44">
    <mergeCell ref="B12:P13"/>
    <mergeCell ref="Q12:AG13"/>
    <mergeCell ref="B1:AG1"/>
    <mergeCell ref="B2:AG2"/>
    <mergeCell ref="B3:P4"/>
    <mergeCell ref="Q3:AG4"/>
    <mergeCell ref="B5:P6"/>
    <mergeCell ref="Q5:AG6"/>
    <mergeCell ref="B7:P8"/>
    <mergeCell ref="Q7:AG8"/>
    <mergeCell ref="B9:P10"/>
    <mergeCell ref="Q9:AG10"/>
    <mergeCell ref="B11:AG11"/>
    <mergeCell ref="B14:P15"/>
    <mergeCell ref="Q14:AG15"/>
    <mergeCell ref="B16:P17"/>
    <mergeCell ref="Q16:AG17"/>
    <mergeCell ref="B18:P19"/>
    <mergeCell ref="Q18:AG19"/>
    <mergeCell ref="C36:AG40"/>
    <mergeCell ref="B20:AG20"/>
    <mergeCell ref="B21:F28"/>
    <mergeCell ref="G21:AG28"/>
    <mergeCell ref="B29:B40"/>
    <mergeCell ref="C29:J29"/>
    <mergeCell ref="K29:Q29"/>
    <mergeCell ref="R29:Z29"/>
    <mergeCell ref="AA29:AG29"/>
    <mergeCell ref="C30:J30"/>
    <mergeCell ref="K30:Q30"/>
    <mergeCell ref="R30:Z30"/>
    <mergeCell ref="AA30:AG30"/>
    <mergeCell ref="C31:AG31"/>
    <mergeCell ref="C32:AG34"/>
    <mergeCell ref="C35:AG35"/>
    <mergeCell ref="B41:B42"/>
    <mergeCell ref="C41:J41"/>
    <mergeCell ref="K41:Q41"/>
    <mergeCell ref="R41:Z41"/>
    <mergeCell ref="AA41:AG41"/>
    <mergeCell ref="C42:J42"/>
    <mergeCell ref="K42:Q42"/>
    <mergeCell ref="R42:Z42"/>
    <mergeCell ref="AA42:AG42"/>
  </mergeCells>
  <phoneticPr fontId="2"/>
  <pageMargins left="0.70866141732283472" right="0.70866141732283472" top="0.74803149606299213" bottom="0.74803149606299213" header="0.31496062992125984" footer="0.31496062992125984"/>
  <pageSetup paperSize="9" orientation="portrait" r:id="rId1"/>
  <headerFooter>
    <oddFooter>&amp;R&amp;A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38E00-F596-4086-B212-2FD4A4F077FD}">
  <sheetPr>
    <tabColor theme="9"/>
    <pageSetUpPr fitToPage="1"/>
  </sheetPr>
  <dimension ref="A1:AG39"/>
  <sheetViews>
    <sheetView showGridLines="0" view="pageBreakPreview" zoomScaleNormal="80" zoomScaleSheetLayoutView="100" workbookViewId="0">
      <selection activeCell="A22" sqref="B22:AF22"/>
    </sheetView>
  </sheetViews>
  <sheetFormatPr defaultColWidth="2.77734375" defaultRowHeight="13.2" x14ac:dyDescent="0.2"/>
  <cols>
    <col min="1" max="1" width="1.21875" style="255" customWidth="1"/>
    <col min="2" max="16384" width="2.77734375" style="255"/>
  </cols>
  <sheetData>
    <row r="1" spans="1:33" s="253" customFormat="1" ht="18.899999999999999" customHeight="1" thickBot="1" x14ac:dyDescent="0.25">
      <c r="B1" s="1192" t="s">
        <v>477</v>
      </c>
      <c r="C1" s="1193"/>
      <c r="D1" s="1193"/>
      <c r="E1" s="1193"/>
      <c r="F1" s="1193"/>
      <c r="G1" s="1193"/>
      <c r="H1" s="1193"/>
      <c r="I1" s="1193"/>
      <c r="J1" s="1193"/>
      <c r="K1" s="1193"/>
      <c r="L1" s="1193"/>
      <c r="M1" s="1193"/>
      <c r="N1" s="1193"/>
      <c r="O1" s="1193"/>
      <c r="P1" s="1194"/>
      <c r="Q1" s="1193"/>
      <c r="R1" s="1193"/>
      <c r="S1" s="1193"/>
      <c r="T1" s="1193"/>
      <c r="U1" s="1193"/>
      <c r="V1" s="1194"/>
      <c r="W1" s="1193"/>
      <c r="X1" s="1193"/>
      <c r="Y1" s="1193"/>
      <c r="Z1" s="1193"/>
      <c r="AA1" s="1193"/>
      <c r="AB1" s="1193"/>
      <c r="AC1" s="1193"/>
      <c r="AD1" s="1193"/>
      <c r="AE1" s="1193"/>
      <c r="AF1" s="1193"/>
      <c r="AG1" s="1195"/>
    </row>
    <row r="2" spans="1:33" ht="36" customHeight="1" thickTop="1" thickBot="1" x14ac:dyDescent="0.25">
      <c r="B2" s="1172" t="s">
        <v>979</v>
      </c>
      <c r="C2" s="1173"/>
      <c r="D2" s="1173"/>
      <c r="E2" s="1173"/>
      <c r="F2" s="1173"/>
      <c r="G2" s="1173"/>
      <c r="H2" s="1173"/>
      <c r="I2" s="1173"/>
      <c r="J2" s="1173"/>
      <c r="K2" s="1173"/>
      <c r="L2" s="1173"/>
      <c r="M2" s="1173"/>
      <c r="N2" s="1173"/>
      <c r="O2" s="1174"/>
      <c r="P2" s="172"/>
      <c r="Q2" s="1129"/>
      <c r="R2" s="1129"/>
      <c r="S2" s="1129"/>
      <c r="T2" s="1129"/>
      <c r="U2" s="1129"/>
      <c r="V2" s="172"/>
      <c r="W2" s="1129"/>
      <c r="X2" s="1129"/>
      <c r="Y2" s="1129"/>
      <c r="Z2" s="1129"/>
      <c r="AA2" s="1129"/>
      <c r="AB2" s="1175"/>
      <c r="AC2" s="1176"/>
      <c r="AD2" s="1176"/>
      <c r="AE2" s="1176"/>
      <c r="AF2" s="1176"/>
      <c r="AG2" s="1177"/>
    </row>
    <row r="3" spans="1:33" ht="36" customHeight="1" thickTop="1" thickBot="1" x14ac:dyDescent="0.25">
      <c r="B3" s="1184" t="s">
        <v>478</v>
      </c>
      <c r="C3" s="1185"/>
      <c r="D3" s="1185"/>
      <c r="E3" s="1185"/>
      <c r="F3" s="1185"/>
      <c r="G3" s="1185"/>
      <c r="H3" s="1185"/>
      <c r="I3" s="1185"/>
      <c r="J3" s="1185"/>
      <c r="K3" s="1185"/>
      <c r="L3" s="1185"/>
      <c r="M3" s="1185"/>
      <c r="N3" s="1185"/>
      <c r="O3" s="1186"/>
      <c r="P3" s="172"/>
      <c r="Q3" s="1187"/>
      <c r="R3" s="1187"/>
      <c r="S3" s="1187"/>
      <c r="T3" s="1187"/>
      <c r="U3" s="1187"/>
      <c r="V3" s="172" t="s">
        <v>479</v>
      </c>
      <c r="W3" s="1188"/>
      <c r="X3" s="1188"/>
      <c r="Y3" s="1188"/>
      <c r="Z3" s="1188"/>
      <c r="AA3" s="1188"/>
      <c r="AB3" s="1189"/>
      <c r="AC3" s="1190"/>
      <c r="AD3" s="1190"/>
      <c r="AE3" s="1190"/>
      <c r="AF3" s="1190"/>
      <c r="AG3" s="1191"/>
    </row>
    <row r="4" spans="1:33" ht="18" customHeight="1" thickTop="1" thickBot="1" x14ac:dyDescent="0.25">
      <c r="B4" s="322"/>
      <c r="C4" s="1178" t="s">
        <v>480</v>
      </c>
      <c r="D4" s="1178"/>
      <c r="E4" s="1178"/>
      <c r="F4" s="1178"/>
      <c r="G4" s="1178"/>
      <c r="H4" s="1178"/>
      <c r="I4" s="1178"/>
      <c r="J4" s="1178"/>
      <c r="K4" s="1178"/>
      <c r="L4" s="1178"/>
      <c r="M4" s="1178"/>
      <c r="N4" s="1178"/>
      <c r="O4" s="1178"/>
      <c r="P4" s="1166"/>
      <c r="Q4" s="1179"/>
      <c r="R4" s="1179"/>
      <c r="S4" s="1179"/>
      <c r="T4" s="1179"/>
      <c r="U4" s="1180"/>
      <c r="V4" s="1169"/>
      <c r="W4" s="1181"/>
      <c r="X4" s="1181"/>
      <c r="Y4" s="1181"/>
      <c r="Z4" s="1181"/>
      <c r="AA4" s="1181"/>
      <c r="AB4" s="1181"/>
      <c r="AC4" s="1181"/>
      <c r="AD4" s="1181"/>
      <c r="AE4" s="1181"/>
      <c r="AF4" s="1181"/>
      <c r="AG4" s="1182"/>
    </row>
    <row r="5" spans="1:33" ht="36" customHeight="1" thickTop="1" thickBot="1" x14ac:dyDescent="0.25">
      <c r="B5" s="1183" t="s">
        <v>481</v>
      </c>
      <c r="C5" s="1173"/>
      <c r="D5" s="1173"/>
      <c r="E5" s="1173"/>
      <c r="F5" s="1173"/>
      <c r="G5" s="1173"/>
      <c r="H5" s="1173"/>
      <c r="I5" s="1173"/>
      <c r="J5" s="1173"/>
      <c r="K5" s="1173"/>
      <c r="L5" s="1173"/>
      <c r="M5" s="1173"/>
      <c r="N5" s="1173"/>
      <c r="O5" s="1174"/>
      <c r="P5" s="172"/>
      <c r="Q5" s="1129"/>
      <c r="R5" s="1129"/>
      <c r="S5" s="1129"/>
      <c r="T5" s="1129"/>
      <c r="U5" s="1129"/>
      <c r="V5" s="172"/>
      <c r="W5" s="1129"/>
      <c r="X5" s="1129"/>
      <c r="Y5" s="1129"/>
      <c r="Z5" s="1129"/>
      <c r="AA5" s="1129"/>
      <c r="AB5" s="1175"/>
      <c r="AC5" s="1176"/>
      <c r="AD5" s="1176"/>
      <c r="AE5" s="1176"/>
      <c r="AF5" s="1176"/>
      <c r="AG5" s="1177"/>
    </row>
    <row r="6" spans="1:33" ht="18" customHeight="1" thickTop="1" thickBot="1" x14ac:dyDescent="0.25">
      <c r="B6" s="323"/>
      <c r="C6" s="1164" t="s">
        <v>480</v>
      </c>
      <c r="D6" s="1165"/>
      <c r="E6" s="1165"/>
      <c r="F6" s="1165"/>
      <c r="G6" s="1165"/>
      <c r="H6" s="1165"/>
      <c r="I6" s="1165"/>
      <c r="J6" s="1165"/>
      <c r="K6" s="1165"/>
      <c r="L6" s="1165"/>
      <c r="M6" s="1165"/>
      <c r="N6" s="1165"/>
      <c r="O6" s="1165"/>
      <c r="P6" s="1166"/>
      <c r="Q6" s="1167"/>
      <c r="R6" s="1167"/>
      <c r="S6" s="1167"/>
      <c r="T6" s="1167"/>
      <c r="U6" s="1168"/>
      <c r="V6" s="1169"/>
      <c r="W6" s="1170"/>
      <c r="X6" s="1170"/>
      <c r="Y6" s="1170"/>
      <c r="Z6" s="1170"/>
      <c r="AA6" s="1170"/>
      <c r="AB6" s="1170"/>
      <c r="AC6" s="1170"/>
      <c r="AD6" s="1170"/>
      <c r="AE6" s="1170"/>
      <c r="AF6" s="1170"/>
      <c r="AG6" s="1171"/>
    </row>
    <row r="7" spans="1:33" ht="36" customHeight="1" thickTop="1" thickBot="1" x14ac:dyDescent="0.25">
      <c r="B7" s="1172" t="s">
        <v>482</v>
      </c>
      <c r="C7" s="1173"/>
      <c r="D7" s="1173"/>
      <c r="E7" s="1173"/>
      <c r="F7" s="1173"/>
      <c r="G7" s="1173"/>
      <c r="H7" s="1173"/>
      <c r="I7" s="1173"/>
      <c r="J7" s="1173"/>
      <c r="K7" s="1173"/>
      <c r="L7" s="1173"/>
      <c r="M7" s="1173"/>
      <c r="N7" s="1173"/>
      <c r="O7" s="1174"/>
      <c r="P7" s="172"/>
      <c r="Q7" s="1129"/>
      <c r="R7" s="1129"/>
      <c r="S7" s="1129"/>
      <c r="T7" s="1129"/>
      <c r="U7" s="1129"/>
      <c r="V7" s="172"/>
      <c r="W7" s="1129"/>
      <c r="X7" s="1129"/>
      <c r="Y7" s="1129"/>
      <c r="Z7" s="1129"/>
      <c r="AA7" s="1129"/>
      <c r="AB7" s="1175"/>
      <c r="AC7" s="1176"/>
      <c r="AD7" s="1176"/>
      <c r="AE7" s="1176"/>
      <c r="AF7" s="1176"/>
      <c r="AG7" s="1177"/>
    </row>
    <row r="8" spans="1:33" s="253" customFormat="1" ht="18.899999999999999" customHeight="1" thickTop="1" x14ac:dyDescent="0.2">
      <c r="B8" s="1135" t="s">
        <v>483</v>
      </c>
      <c r="C8" s="1136"/>
      <c r="D8" s="1136"/>
      <c r="E8" s="1136"/>
      <c r="F8" s="1136"/>
      <c r="G8" s="1136"/>
      <c r="H8" s="1136"/>
      <c r="I8" s="1136"/>
      <c r="J8" s="1136"/>
      <c r="K8" s="1136"/>
      <c r="L8" s="1136"/>
      <c r="M8" s="1136"/>
      <c r="N8" s="1136"/>
      <c r="O8" s="1136"/>
      <c r="P8" s="1011"/>
      <c r="Q8" s="1136"/>
      <c r="R8" s="1136"/>
      <c r="S8" s="1136"/>
      <c r="T8" s="1136"/>
      <c r="U8" s="1136"/>
      <c r="V8" s="1011"/>
      <c r="W8" s="1136"/>
      <c r="X8" s="1136"/>
      <c r="Y8" s="1136"/>
      <c r="Z8" s="1136"/>
      <c r="AA8" s="1136"/>
      <c r="AB8" s="1136"/>
      <c r="AC8" s="1136"/>
      <c r="AD8" s="1136"/>
      <c r="AE8" s="1136"/>
      <c r="AF8" s="1136"/>
      <c r="AG8" s="1137"/>
    </row>
    <row r="9" spans="1:33" ht="18" customHeight="1" x14ac:dyDescent="0.2">
      <c r="B9" s="1138" t="s">
        <v>484</v>
      </c>
      <c r="C9" s="1139"/>
      <c r="D9" s="1139"/>
      <c r="E9" s="1139"/>
      <c r="F9" s="1140"/>
      <c r="G9" s="185"/>
      <c r="H9" s="1141" t="s">
        <v>485</v>
      </c>
      <c r="I9" s="1142"/>
      <c r="J9" s="1142"/>
      <c r="K9" s="1142"/>
      <c r="L9" s="1142"/>
      <c r="M9" s="1142"/>
      <c r="N9" s="1142"/>
      <c r="O9" s="1142"/>
      <c r="P9" s="1142"/>
      <c r="Q9" s="1142"/>
      <c r="R9" s="1142"/>
      <c r="S9" s="1143"/>
      <c r="T9" s="186"/>
      <c r="U9" s="1141" t="s">
        <v>486</v>
      </c>
      <c r="V9" s="1142"/>
      <c r="W9" s="1142"/>
      <c r="X9" s="1142"/>
      <c r="Y9" s="1142"/>
      <c r="Z9" s="1142"/>
      <c r="AA9" s="1142"/>
      <c r="AB9" s="1142"/>
      <c r="AC9" s="1142"/>
      <c r="AD9" s="1142"/>
      <c r="AE9" s="1142"/>
      <c r="AF9" s="1142"/>
      <c r="AG9" s="1144"/>
    </row>
    <row r="10" spans="1:33" ht="44.25" customHeight="1" x14ac:dyDescent="0.2">
      <c r="B10" s="1145" t="s">
        <v>8</v>
      </c>
      <c r="C10" s="1146"/>
      <c r="D10" s="1146"/>
      <c r="E10" s="1146"/>
      <c r="F10" s="1147"/>
      <c r="G10" s="1148"/>
      <c r="H10" s="1148"/>
      <c r="I10" s="1148"/>
      <c r="J10" s="1148"/>
      <c r="K10" s="1148"/>
      <c r="L10" s="1148"/>
      <c r="M10" s="1148"/>
      <c r="N10" s="1148"/>
      <c r="O10" s="1148"/>
      <c r="P10" s="1148"/>
      <c r="Q10" s="1149" t="s">
        <v>487</v>
      </c>
      <c r="R10" s="1150"/>
      <c r="S10" s="1150"/>
      <c r="T10" s="1150"/>
      <c r="U10" s="1150"/>
      <c r="V10" s="1151"/>
      <c r="W10" s="1152" t="s">
        <v>488</v>
      </c>
      <c r="X10" s="1152"/>
      <c r="Y10" s="1153"/>
      <c r="Z10" s="1154"/>
      <c r="AA10" s="1155"/>
      <c r="AB10" s="1156"/>
      <c r="AC10" s="324" t="s">
        <v>35</v>
      </c>
      <c r="AD10" s="1154"/>
      <c r="AE10" s="1156"/>
      <c r="AF10" s="1157" t="s">
        <v>489</v>
      </c>
      <c r="AG10" s="1158"/>
    </row>
    <row r="11" spans="1:33" ht="20.100000000000001" customHeight="1" x14ac:dyDescent="0.2">
      <c r="A11" s="253"/>
      <c r="B11" s="1159" t="s">
        <v>490</v>
      </c>
      <c r="C11" s="1160"/>
      <c r="D11" s="1160"/>
      <c r="E11" s="1160"/>
      <c r="F11" s="1161"/>
      <c r="G11" s="1079"/>
      <c r="H11" s="937"/>
      <c r="I11" s="937"/>
      <c r="J11" s="937"/>
      <c r="K11" s="937"/>
      <c r="L11" s="937"/>
      <c r="M11" s="937"/>
      <c r="N11" s="937"/>
      <c r="O11" s="937"/>
      <c r="P11" s="937"/>
      <c r="Q11" s="937"/>
      <c r="R11" s="937"/>
      <c r="S11" s="937"/>
      <c r="T11" s="937"/>
      <c r="U11" s="937"/>
      <c r="V11" s="937"/>
      <c r="W11" s="937"/>
      <c r="X11" s="937"/>
      <c r="Y11" s="937"/>
      <c r="Z11" s="937"/>
      <c r="AA11" s="937"/>
      <c r="AB11" s="937"/>
      <c r="AC11" s="937"/>
      <c r="AD11" s="937"/>
      <c r="AE11" s="937"/>
      <c r="AF11" s="937"/>
      <c r="AG11" s="938"/>
    </row>
    <row r="12" spans="1:33" ht="20.100000000000001" customHeight="1" x14ac:dyDescent="0.2">
      <c r="A12" s="253"/>
      <c r="B12" s="1159"/>
      <c r="C12" s="1160"/>
      <c r="D12" s="1160"/>
      <c r="E12" s="1160"/>
      <c r="F12" s="1161"/>
      <c r="G12" s="1013"/>
      <c r="H12" s="914"/>
      <c r="I12" s="914"/>
      <c r="J12" s="914"/>
      <c r="K12" s="914"/>
      <c r="L12" s="914"/>
      <c r="M12" s="914"/>
      <c r="N12" s="914"/>
      <c r="O12" s="914"/>
      <c r="P12" s="914"/>
      <c r="Q12" s="914"/>
      <c r="R12" s="914"/>
      <c r="S12" s="914"/>
      <c r="T12" s="914"/>
      <c r="U12" s="914"/>
      <c r="V12" s="914"/>
      <c r="W12" s="914"/>
      <c r="X12" s="914"/>
      <c r="Y12" s="914"/>
      <c r="Z12" s="914"/>
      <c r="AA12" s="914"/>
      <c r="AB12" s="914"/>
      <c r="AC12" s="914"/>
      <c r="AD12" s="914"/>
      <c r="AE12" s="914"/>
      <c r="AF12" s="914"/>
      <c r="AG12" s="1080"/>
    </row>
    <row r="13" spans="1:33" ht="20.100000000000001" customHeight="1" x14ac:dyDescent="0.2">
      <c r="A13" s="253"/>
      <c r="B13" s="1159"/>
      <c r="C13" s="1160"/>
      <c r="D13" s="1160"/>
      <c r="E13" s="1160"/>
      <c r="F13" s="1161"/>
      <c r="G13" s="1013"/>
      <c r="H13" s="914"/>
      <c r="I13" s="914"/>
      <c r="J13" s="914"/>
      <c r="K13" s="914"/>
      <c r="L13" s="914"/>
      <c r="M13" s="914"/>
      <c r="N13" s="914"/>
      <c r="O13" s="914"/>
      <c r="P13" s="914"/>
      <c r="Q13" s="914"/>
      <c r="R13" s="914"/>
      <c r="S13" s="914"/>
      <c r="T13" s="914"/>
      <c r="U13" s="914"/>
      <c r="V13" s="914"/>
      <c r="W13" s="914"/>
      <c r="X13" s="914"/>
      <c r="Y13" s="914"/>
      <c r="Z13" s="914"/>
      <c r="AA13" s="914"/>
      <c r="AB13" s="914"/>
      <c r="AC13" s="914"/>
      <c r="AD13" s="914"/>
      <c r="AE13" s="914"/>
      <c r="AF13" s="914"/>
      <c r="AG13" s="1080"/>
    </row>
    <row r="14" spans="1:33" ht="20.100000000000001" customHeight="1" x14ac:dyDescent="0.2">
      <c r="A14" s="253"/>
      <c r="B14" s="1159"/>
      <c r="C14" s="1160"/>
      <c r="D14" s="1160"/>
      <c r="E14" s="1160"/>
      <c r="F14" s="1161"/>
      <c r="G14" s="1013"/>
      <c r="H14" s="914"/>
      <c r="I14" s="914"/>
      <c r="J14" s="914"/>
      <c r="K14" s="914"/>
      <c r="L14" s="914"/>
      <c r="M14" s="914"/>
      <c r="N14" s="914"/>
      <c r="O14" s="914"/>
      <c r="P14" s="914"/>
      <c r="Q14" s="914"/>
      <c r="R14" s="914"/>
      <c r="S14" s="914"/>
      <c r="T14" s="914"/>
      <c r="U14" s="914"/>
      <c r="V14" s="914"/>
      <c r="W14" s="914"/>
      <c r="X14" s="914"/>
      <c r="Y14" s="914"/>
      <c r="Z14" s="914"/>
      <c r="AA14" s="914"/>
      <c r="AB14" s="914"/>
      <c r="AC14" s="914"/>
      <c r="AD14" s="914"/>
      <c r="AE14" s="914"/>
      <c r="AF14" s="914"/>
      <c r="AG14" s="1080"/>
    </row>
    <row r="15" spans="1:33" s="253" customFormat="1" ht="18.899999999999999" customHeight="1" x14ac:dyDescent="0.2">
      <c r="B15" s="994" t="s">
        <v>491</v>
      </c>
      <c r="C15" s="995"/>
      <c r="D15" s="995"/>
      <c r="E15" s="995"/>
      <c r="F15" s="995"/>
      <c r="G15" s="995"/>
      <c r="H15" s="995"/>
      <c r="I15" s="995"/>
      <c r="J15" s="995"/>
      <c r="K15" s="995"/>
      <c r="L15" s="995"/>
      <c r="M15" s="995"/>
      <c r="N15" s="995"/>
      <c r="O15" s="995"/>
      <c r="P15" s="995"/>
      <c r="Q15" s="995"/>
      <c r="R15" s="995"/>
      <c r="S15" s="995"/>
      <c r="T15" s="995"/>
      <c r="U15" s="995"/>
      <c r="V15" s="995"/>
      <c r="W15" s="995"/>
      <c r="X15" s="995"/>
      <c r="Y15" s="995"/>
      <c r="Z15" s="995"/>
      <c r="AA15" s="995"/>
      <c r="AB15" s="995"/>
      <c r="AC15" s="995"/>
      <c r="AD15" s="995"/>
      <c r="AE15" s="995"/>
      <c r="AF15" s="995"/>
      <c r="AG15" s="996"/>
    </row>
    <row r="16" spans="1:33" s="253" customFormat="1" ht="18.899999999999999" customHeight="1" x14ac:dyDescent="0.2">
      <c r="B16" s="1014"/>
      <c r="C16" s="1015"/>
      <c r="D16" s="1015"/>
      <c r="E16" s="1015"/>
      <c r="F16" s="1015"/>
      <c r="G16" s="1015"/>
      <c r="H16" s="1015"/>
      <c r="I16" s="1015"/>
      <c r="J16" s="1015"/>
      <c r="K16" s="1015"/>
      <c r="L16" s="1015"/>
      <c r="M16" s="1015"/>
      <c r="N16" s="1015"/>
      <c r="O16" s="1015"/>
      <c r="P16" s="1015"/>
      <c r="Q16" s="1015"/>
      <c r="R16" s="1015"/>
      <c r="S16" s="1015"/>
      <c r="T16" s="1015"/>
      <c r="U16" s="1015"/>
      <c r="V16" s="1015"/>
      <c r="W16" s="1015"/>
      <c r="X16" s="1015"/>
      <c r="Y16" s="1015"/>
      <c r="Z16" s="1015"/>
      <c r="AA16" s="1015"/>
      <c r="AB16" s="1015"/>
      <c r="AC16" s="1015"/>
      <c r="AD16" s="1015"/>
      <c r="AE16" s="1015"/>
      <c r="AF16" s="1015"/>
      <c r="AG16" s="1162"/>
    </row>
    <row r="17" spans="2:33" s="253" customFormat="1" ht="18.899999999999999" customHeight="1" x14ac:dyDescent="0.2">
      <c r="B17" s="913"/>
      <c r="C17" s="914"/>
      <c r="D17" s="914"/>
      <c r="E17" s="914"/>
      <c r="F17" s="914"/>
      <c r="G17" s="914"/>
      <c r="H17" s="914"/>
      <c r="I17" s="914"/>
      <c r="J17" s="914"/>
      <c r="K17" s="914"/>
      <c r="L17" s="914"/>
      <c r="M17" s="914"/>
      <c r="N17" s="914"/>
      <c r="O17" s="914"/>
      <c r="P17" s="914"/>
      <c r="Q17" s="914"/>
      <c r="R17" s="914"/>
      <c r="S17" s="914"/>
      <c r="T17" s="914"/>
      <c r="U17" s="914"/>
      <c r="V17" s="914"/>
      <c r="W17" s="914"/>
      <c r="X17" s="914"/>
      <c r="Y17" s="914"/>
      <c r="Z17" s="914"/>
      <c r="AA17" s="914"/>
      <c r="AB17" s="914"/>
      <c r="AC17" s="914"/>
      <c r="AD17" s="914"/>
      <c r="AE17" s="914"/>
      <c r="AF17" s="914"/>
      <c r="AG17" s="1080"/>
    </row>
    <row r="18" spans="2:33" s="253" customFormat="1" ht="18.899999999999999" customHeight="1" x14ac:dyDescent="0.2">
      <c r="B18" s="913"/>
      <c r="C18" s="914"/>
      <c r="D18" s="914"/>
      <c r="E18" s="914"/>
      <c r="F18" s="914"/>
      <c r="G18" s="914"/>
      <c r="H18" s="914"/>
      <c r="I18" s="914"/>
      <c r="J18" s="914"/>
      <c r="K18" s="914"/>
      <c r="L18" s="914"/>
      <c r="M18" s="914"/>
      <c r="N18" s="914"/>
      <c r="O18" s="914"/>
      <c r="P18" s="914"/>
      <c r="Q18" s="914"/>
      <c r="R18" s="914"/>
      <c r="S18" s="914"/>
      <c r="T18" s="914"/>
      <c r="U18" s="914"/>
      <c r="V18" s="914"/>
      <c r="W18" s="914"/>
      <c r="X18" s="914"/>
      <c r="Y18" s="914"/>
      <c r="Z18" s="914"/>
      <c r="AA18" s="914"/>
      <c r="AB18" s="914"/>
      <c r="AC18" s="914"/>
      <c r="AD18" s="914"/>
      <c r="AE18" s="914"/>
      <c r="AF18" s="914"/>
      <c r="AG18" s="1080"/>
    </row>
    <row r="19" spans="2:33" s="253" customFormat="1" ht="18.899999999999999" customHeight="1" x14ac:dyDescent="0.2">
      <c r="B19" s="913"/>
      <c r="C19" s="914"/>
      <c r="D19" s="914"/>
      <c r="E19" s="914"/>
      <c r="F19" s="914"/>
      <c r="G19" s="914"/>
      <c r="H19" s="914"/>
      <c r="I19" s="914"/>
      <c r="J19" s="914"/>
      <c r="K19" s="914"/>
      <c r="L19" s="914"/>
      <c r="M19" s="914"/>
      <c r="N19" s="914"/>
      <c r="O19" s="914"/>
      <c r="P19" s="914"/>
      <c r="Q19" s="914"/>
      <c r="R19" s="914"/>
      <c r="S19" s="914"/>
      <c r="T19" s="914"/>
      <c r="U19" s="914"/>
      <c r="V19" s="914"/>
      <c r="W19" s="914"/>
      <c r="X19" s="914"/>
      <c r="Y19" s="914"/>
      <c r="Z19" s="914"/>
      <c r="AA19" s="914"/>
      <c r="AB19" s="914"/>
      <c r="AC19" s="914"/>
      <c r="AD19" s="914"/>
      <c r="AE19" s="914"/>
      <c r="AF19" s="914"/>
      <c r="AG19" s="1080"/>
    </row>
    <row r="20" spans="2:33" s="253" customFormat="1" ht="18.899999999999999" customHeight="1" x14ac:dyDescent="0.2">
      <c r="B20" s="913"/>
      <c r="C20" s="914"/>
      <c r="D20" s="914"/>
      <c r="E20" s="914"/>
      <c r="F20" s="914"/>
      <c r="G20" s="914"/>
      <c r="H20" s="914"/>
      <c r="I20" s="914"/>
      <c r="J20" s="914"/>
      <c r="K20" s="914"/>
      <c r="L20" s="914"/>
      <c r="M20" s="914"/>
      <c r="N20" s="914"/>
      <c r="O20" s="914"/>
      <c r="P20" s="914"/>
      <c r="Q20" s="914"/>
      <c r="R20" s="914"/>
      <c r="S20" s="914"/>
      <c r="T20" s="914"/>
      <c r="U20" s="914"/>
      <c r="V20" s="914"/>
      <c r="W20" s="914"/>
      <c r="X20" s="914"/>
      <c r="Y20" s="914"/>
      <c r="Z20" s="914"/>
      <c r="AA20" s="914"/>
      <c r="AB20" s="914"/>
      <c r="AC20" s="914"/>
      <c r="AD20" s="914"/>
      <c r="AE20" s="914"/>
      <c r="AF20" s="914"/>
      <c r="AG20" s="1080"/>
    </row>
    <row r="21" spans="2:33" s="253" customFormat="1" ht="18.899999999999999" customHeight="1" x14ac:dyDescent="0.2">
      <c r="B21" s="913"/>
      <c r="C21" s="914"/>
      <c r="D21" s="914"/>
      <c r="E21" s="914"/>
      <c r="F21" s="914"/>
      <c r="G21" s="914"/>
      <c r="H21" s="914"/>
      <c r="I21" s="914"/>
      <c r="J21" s="914"/>
      <c r="K21" s="914"/>
      <c r="L21" s="914"/>
      <c r="M21" s="914"/>
      <c r="N21" s="914"/>
      <c r="O21" s="914"/>
      <c r="P21" s="914"/>
      <c r="Q21" s="914"/>
      <c r="R21" s="914"/>
      <c r="S21" s="914"/>
      <c r="T21" s="914"/>
      <c r="U21" s="914"/>
      <c r="V21" s="914"/>
      <c r="W21" s="914"/>
      <c r="X21" s="914"/>
      <c r="Y21" s="914"/>
      <c r="Z21" s="914"/>
      <c r="AA21" s="914"/>
      <c r="AB21" s="914"/>
      <c r="AC21" s="914"/>
      <c r="AD21" s="914"/>
      <c r="AE21" s="914"/>
      <c r="AF21" s="914"/>
      <c r="AG21" s="1080"/>
    </row>
    <row r="22" spans="2:33" s="253" customFormat="1" ht="18.899999999999999" customHeight="1" x14ac:dyDescent="0.2">
      <c r="B22" s="923"/>
      <c r="C22" s="924"/>
      <c r="D22" s="924"/>
      <c r="E22" s="924"/>
      <c r="F22" s="924"/>
      <c r="G22" s="924"/>
      <c r="H22" s="924"/>
      <c r="I22" s="924"/>
      <c r="J22" s="924"/>
      <c r="K22" s="924"/>
      <c r="L22" s="924"/>
      <c r="M22" s="924"/>
      <c r="N22" s="924"/>
      <c r="O22" s="924"/>
      <c r="P22" s="924"/>
      <c r="Q22" s="924"/>
      <c r="R22" s="924"/>
      <c r="S22" s="924"/>
      <c r="T22" s="924"/>
      <c r="U22" s="924"/>
      <c r="V22" s="924"/>
      <c r="W22" s="924"/>
      <c r="X22" s="924"/>
      <c r="Y22" s="924"/>
      <c r="Z22" s="924"/>
      <c r="AA22" s="924"/>
      <c r="AB22" s="924"/>
      <c r="AC22" s="924"/>
      <c r="AD22" s="924"/>
      <c r="AE22" s="924"/>
      <c r="AF22" s="924"/>
      <c r="AG22" s="1163"/>
    </row>
    <row r="23" spans="2:33" s="253" customFormat="1" ht="18.899999999999999" customHeight="1" thickBot="1" x14ac:dyDescent="0.25">
      <c r="B23" s="994" t="s">
        <v>492</v>
      </c>
      <c r="C23" s="995"/>
      <c r="D23" s="995"/>
      <c r="E23" s="995"/>
      <c r="F23" s="995"/>
      <c r="G23" s="995"/>
      <c r="H23" s="995"/>
      <c r="I23" s="995"/>
      <c r="J23" s="995"/>
      <c r="K23" s="995"/>
      <c r="L23" s="995"/>
      <c r="M23" s="995"/>
      <c r="N23" s="995"/>
      <c r="O23" s="995"/>
      <c r="P23" s="995"/>
      <c r="Q23" s="995"/>
      <c r="R23" s="995"/>
      <c r="S23" s="995"/>
      <c r="T23" s="995"/>
      <c r="U23" s="995"/>
      <c r="V23" s="995"/>
      <c r="W23" s="995"/>
      <c r="X23" s="995"/>
      <c r="Y23" s="995"/>
      <c r="Z23" s="995"/>
      <c r="AA23" s="995"/>
      <c r="AB23" s="995"/>
      <c r="AC23" s="995"/>
      <c r="AD23" s="995"/>
      <c r="AE23" s="995"/>
      <c r="AF23" s="995"/>
      <c r="AG23" s="996"/>
    </row>
    <row r="24" spans="2:33" ht="18.75" customHeight="1" thickTop="1" thickBot="1" x14ac:dyDescent="0.25">
      <c r="B24" s="1126" t="s">
        <v>493</v>
      </c>
      <c r="C24" s="1127"/>
      <c r="D24" s="1127"/>
      <c r="E24" s="1127"/>
      <c r="F24" s="1127"/>
      <c r="G24" s="1127"/>
      <c r="H24" s="1127"/>
      <c r="I24" s="1127"/>
      <c r="J24" s="1127"/>
      <c r="K24" s="1127"/>
      <c r="L24" s="1127"/>
      <c r="M24" s="1127"/>
      <c r="N24" s="1127"/>
      <c r="O24" s="1128"/>
      <c r="P24" s="172"/>
      <c r="Q24" s="1129"/>
      <c r="R24" s="1129"/>
      <c r="S24" s="1129"/>
      <c r="T24" s="1129"/>
      <c r="U24" s="1129"/>
      <c r="V24" s="172"/>
      <c r="W24" s="1129"/>
      <c r="X24" s="1129"/>
      <c r="Y24" s="1129"/>
      <c r="Z24" s="1129"/>
      <c r="AA24" s="1129"/>
      <c r="AB24" s="1130" t="s">
        <v>494</v>
      </c>
      <c r="AC24" s="1131"/>
      <c r="AD24" s="1131"/>
      <c r="AE24" s="1131"/>
      <c r="AF24" s="1131"/>
      <c r="AG24" s="1132"/>
    </row>
    <row r="25" spans="2:33" s="253" customFormat="1" ht="8.25" customHeight="1" thickTop="1" x14ac:dyDescent="0.2">
      <c r="B25" s="325"/>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7"/>
    </row>
    <row r="26" spans="2:33" s="253" customFormat="1" ht="18.899999999999999" customHeight="1" x14ac:dyDescent="0.2">
      <c r="B26" s="328"/>
      <c r="C26" s="1133" t="s">
        <v>495</v>
      </c>
      <c r="D26" s="1133"/>
      <c r="E26" s="1133"/>
      <c r="F26" s="1133"/>
      <c r="G26" s="1133" t="s">
        <v>496</v>
      </c>
      <c r="H26" s="1133"/>
      <c r="I26" s="1133"/>
      <c r="J26" s="1133"/>
      <c r="K26" s="1133"/>
      <c r="L26" s="1133"/>
      <c r="M26" s="1133" t="s">
        <v>497</v>
      </c>
      <c r="N26" s="1133"/>
      <c r="O26" s="1133"/>
      <c r="P26" s="1133"/>
      <c r="Q26" s="1133"/>
      <c r="R26" s="1133"/>
      <c r="S26" s="1133"/>
      <c r="T26" s="1133"/>
      <c r="U26" s="1133"/>
      <c r="V26" s="1133"/>
      <c r="W26" s="1133"/>
      <c r="X26" s="1133" t="s">
        <v>498</v>
      </c>
      <c r="Y26" s="1133"/>
      <c r="Z26" s="1133"/>
      <c r="AA26" s="1133"/>
      <c r="AB26" s="1134" t="s">
        <v>499</v>
      </c>
      <c r="AC26" s="1134"/>
      <c r="AD26" s="1134"/>
      <c r="AE26" s="1134"/>
      <c r="AF26" s="1134"/>
      <c r="AG26" s="329"/>
    </row>
    <row r="27" spans="2:33" s="253" customFormat="1" ht="36" customHeight="1" x14ac:dyDescent="0.2">
      <c r="B27" s="328"/>
      <c r="C27" s="1119"/>
      <c r="D27" s="1120"/>
      <c r="E27" s="1120"/>
      <c r="F27" s="1120"/>
      <c r="G27" s="1121"/>
      <c r="H27" s="1122"/>
      <c r="I27" s="1122"/>
      <c r="J27" s="1122"/>
      <c r="K27" s="1122"/>
      <c r="L27" s="1123"/>
      <c r="M27" s="1124"/>
      <c r="N27" s="1124"/>
      <c r="O27" s="1124"/>
      <c r="P27" s="1124"/>
      <c r="Q27" s="1124"/>
      <c r="R27" s="1124"/>
      <c r="S27" s="1124"/>
      <c r="T27" s="1124"/>
      <c r="U27" s="1124"/>
      <c r="V27" s="1124"/>
      <c r="W27" s="1124"/>
      <c r="X27" s="1124"/>
      <c r="Y27" s="1124"/>
      <c r="Z27" s="1124"/>
      <c r="AA27" s="1124"/>
      <c r="AB27" s="1125"/>
      <c r="AC27" s="1125"/>
      <c r="AD27" s="1125"/>
      <c r="AE27" s="1125"/>
      <c r="AF27" s="1125"/>
      <c r="AG27" s="329"/>
    </row>
    <row r="28" spans="2:33" s="253" customFormat="1" ht="36" customHeight="1" x14ac:dyDescent="0.2">
      <c r="B28" s="328"/>
      <c r="C28" s="1119"/>
      <c r="D28" s="1120"/>
      <c r="E28" s="1120"/>
      <c r="F28" s="1120"/>
      <c r="G28" s="1121"/>
      <c r="H28" s="1122"/>
      <c r="I28" s="1122"/>
      <c r="J28" s="1122"/>
      <c r="K28" s="1122"/>
      <c r="L28" s="1123"/>
      <c r="M28" s="1124"/>
      <c r="N28" s="1124"/>
      <c r="O28" s="1124"/>
      <c r="P28" s="1124"/>
      <c r="Q28" s="1124"/>
      <c r="R28" s="1124"/>
      <c r="S28" s="1124"/>
      <c r="T28" s="1124"/>
      <c r="U28" s="1124"/>
      <c r="V28" s="1124"/>
      <c r="W28" s="1124"/>
      <c r="X28" s="1124"/>
      <c r="Y28" s="1124"/>
      <c r="Z28" s="1124"/>
      <c r="AA28" s="1124"/>
      <c r="AB28" s="1125"/>
      <c r="AC28" s="1125"/>
      <c r="AD28" s="1125"/>
      <c r="AE28" s="1125"/>
      <c r="AF28" s="1125"/>
      <c r="AG28" s="329"/>
    </row>
    <row r="29" spans="2:33" s="253" customFormat="1" ht="36" customHeight="1" x14ac:dyDescent="0.2">
      <c r="B29" s="328"/>
      <c r="C29" s="1119"/>
      <c r="D29" s="1120"/>
      <c r="E29" s="1120"/>
      <c r="F29" s="1120"/>
      <c r="G29" s="1121"/>
      <c r="H29" s="1122"/>
      <c r="I29" s="1122"/>
      <c r="J29" s="1122"/>
      <c r="K29" s="1122"/>
      <c r="L29" s="1123"/>
      <c r="M29" s="1124"/>
      <c r="N29" s="1124"/>
      <c r="O29" s="1124"/>
      <c r="P29" s="1124"/>
      <c r="Q29" s="1124"/>
      <c r="R29" s="1124"/>
      <c r="S29" s="1124"/>
      <c r="T29" s="1124"/>
      <c r="U29" s="1124"/>
      <c r="V29" s="1124"/>
      <c r="W29" s="1124"/>
      <c r="X29" s="1124"/>
      <c r="Y29" s="1124"/>
      <c r="Z29" s="1124"/>
      <c r="AA29" s="1124"/>
      <c r="AB29" s="1125"/>
      <c r="AC29" s="1125"/>
      <c r="AD29" s="1125"/>
      <c r="AE29" s="1125"/>
      <c r="AF29" s="1125"/>
      <c r="AG29" s="329"/>
    </row>
    <row r="30" spans="2:33" s="253" customFormat="1" ht="36" customHeight="1" x14ac:dyDescent="0.2">
      <c r="B30" s="328"/>
      <c r="C30" s="1119"/>
      <c r="D30" s="1120"/>
      <c r="E30" s="1120"/>
      <c r="F30" s="1120"/>
      <c r="G30" s="1121"/>
      <c r="H30" s="1122"/>
      <c r="I30" s="1122"/>
      <c r="J30" s="1122"/>
      <c r="K30" s="1122"/>
      <c r="L30" s="1123"/>
      <c r="M30" s="1124"/>
      <c r="N30" s="1124"/>
      <c r="O30" s="1124"/>
      <c r="P30" s="1124"/>
      <c r="Q30" s="1124"/>
      <c r="R30" s="1124"/>
      <c r="S30" s="1124"/>
      <c r="T30" s="1124"/>
      <c r="U30" s="1124"/>
      <c r="V30" s="1124"/>
      <c r="W30" s="1124"/>
      <c r="X30" s="1124"/>
      <c r="Y30" s="1124"/>
      <c r="Z30" s="1124"/>
      <c r="AA30" s="1124"/>
      <c r="AB30" s="1125"/>
      <c r="AC30" s="1125"/>
      <c r="AD30" s="1125"/>
      <c r="AE30" s="1125"/>
      <c r="AF30" s="1125"/>
      <c r="AG30" s="329"/>
    </row>
    <row r="31" spans="2:33" s="253" customFormat="1" ht="36" customHeight="1" x14ac:dyDescent="0.2">
      <c r="B31" s="328"/>
      <c r="C31" s="1119"/>
      <c r="D31" s="1120"/>
      <c r="E31" s="1120"/>
      <c r="F31" s="1120"/>
      <c r="G31" s="1121"/>
      <c r="H31" s="1122"/>
      <c r="I31" s="1122"/>
      <c r="J31" s="1122"/>
      <c r="K31" s="1122"/>
      <c r="L31" s="1123"/>
      <c r="M31" s="1124"/>
      <c r="N31" s="1124"/>
      <c r="O31" s="1124"/>
      <c r="P31" s="1124"/>
      <c r="Q31" s="1124"/>
      <c r="R31" s="1124"/>
      <c r="S31" s="1124"/>
      <c r="T31" s="1124"/>
      <c r="U31" s="1124"/>
      <c r="V31" s="1124"/>
      <c r="W31" s="1124"/>
      <c r="X31" s="1124"/>
      <c r="Y31" s="1124"/>
      <c r="Z31" s="1124"/>
      <c r="AA31" s="1124"/>
      <c r="AB31" s="1125"/>
      <c r="AC31" s="1125"/>
      <c r="AD31" s="1125"/>
      <c r="AE31" s="1125"/>
      <c r="AF31" s="1125"/>
      <c r="AG31" s="329"/>
    </row>
    <row r="32" spans="2:33" s="253" customFormat="1" ht="18.899999999999999" customHeight="1" x14ac:dyDescent="0.2">
      <c r="B32" s="330"/>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2"/>
    </row>
    <row r="33" spans="2:33" ht="21" customHeight="1" x14ac:dyDescent="0.2">
      <c r="B33" s="318"/>
      <c r="C33" s="318"/>
      <c r="D33" s="319"/>
      <c r="E33" s="319"/>
      <c r="F33" s="319"/>
      <c r="G33" s="319"/>
      <c r="H33" s="319"/>
      <c r="I33" s="319"/>
      <c r="J33" s="319"/>
      <c r="K33" s="319"/>
      <c r="L33" s="320"/>
      <c r="M33" s="319"/>
      <c r="N33" s="319"/>
      <c r="O33" s="319"/>
      <c r="P33" s="319"/>
      <c r="Q33" s="319"/>
      <c r="R33" s="319"/>
      <c r="S33" s="319"/>
      <c r="T33" s="319"/>
      <c r="U33" s="319"/>
      <c r="V33" s="319"/>
      <c r="W33" s="319"/>
      <c r="X33" s="319"/>
      <c r="Y33" s="319"/>
      <c r="Z33" s="319"/>
      <c r="AA33" s="319"/>
      <c r="AB33" s="319"/>
      <c r="AC33" s="319"/>
      <c r="AD33" s="319"/>
      <c r="AE33" s="319"/>
      <c r="AF33" s="319"/>
      <c r="AG33" s="319"/>
    </row>
    <row r="34" spans="2:33" ht="21" customHeight="1" x14ac:dyDescent="0.2">
      <c r="B34" s="321"/>
      <c r="C34" s="318"/>
      <c r="D34" s="319"/>
      <c r="E34" s="319"/>
      <c r="F34" s="319"/>
      <c r="G34" s="319"/>
      <c r="H34" s="319"/>
      <c r="I34" s="319"/>
      <c r="J34" s="319"/>
      <c r="K34" s="319"/>
      <c r="L34" s="320"/>
      <c r="M34" s="319"/>
      <c r="N34" s="319"/>
      <c r="O34" s="319"/>
      <c r="P34" s="319"/>
      <c r="Q34" s="319"/>
      <c r="R34" s="319"/>
      <c r="S34" s="319"/>
      <c r="T34" s="319"/>
      <c r="U34" s="319"/>
      <c r="V34" s="319"/>
      <c r="W34" s="319"/>
      <c r="X34" s="319"/>
      <c r="Y34" s="319"/>
      <c r="Z34" s="319"/>
      <c r="AA34" s="319"/>
      <c r="AB34" s="319"/>
      <c r="AC34" s="319"/>
      <c r="AD34" s="319"/>
      <c r="AE34" s="319"/>
      <c r="AF34" s="319"/>
      <c r="AG34" s="319"/>
    </row>
    <row r="35" spans="2:33" ht="21" customHeight="1" x14ac:dyDescent="0.2">
      <c r="B35" s="318"/>
      <c r="C35" s="318"/>
      <c r="D35" s="319"/>
      <c r="E35" s="319"/>
      <c r="F35" s="319"/>
      <c r="G35" s="319"/>
      <c r="H35" s="319"/>
      <c r="I35" s="319"/>
      <c r="J35" s="319"/>
      <c r="K35" s="319"/>
      <c r="L35" s="320"/>
      <c r="M35" s="319"/>
      <c r="N35" s="319"/>
      <c r="O35" s="319"/>
      <c r="P35" s="319"/>
      <c r="Q35" s="319"/>
      <c r="R35" s="319"/>
      <c r="S35" s="319"/>
      <c r="T35" s="319"/>
      <c r="U35" s="319"/>
      <c r="V35" s="319"/>
      <c r="W35" s="319"/>
      <c r="X35" s="319"/>
      <c r="Y35" s="319"/>
      <c r="Z35" s="319"/>
      <c r="AA35" s="319"/>
      <c r="AB35" s="319"/>
      <c r="AC35" s="319"/>
      <c r="AD35" s="319"/>
      <c r="AE35" s="319"/>
      <c r="AF35" s="319"/>
      <c r="AG35" s="319"/>
    </row>
    <row r="36" spans="2:33" ht="21" customHeight="1" x14ac:dyDescent="0.2">
      <c r="B36" s="318"/>
      <c r="C36" s="318"/>
      <c r="D36" s="319"/>
      <c r="E36" s="319"/>
      <c r="F36" s="319"/>
      <c r="G36" s="319"/>
      <c r="H36" s="319"/>
      <c r="I36" s="319"/>
      <c r="J36" s="319"/>
      <c r="K36" s="319"/>
      <c r="L36" s="320"/>
      <c r="M36" s="319"/>
      <c r="N36" s="319"/>
      <c r="O36" s="319"/>
      <c r="P36" s="319"/>
      <c r="Q36" s="319"/>
      <c r="R36" s="319"/>
      <c r="S36" s="319"/>
      <c r="T36" s="319"/>
      <c r="U36" s="319"/>
      <c r="V36" s="319"/>
      <c r="W36" s="319"/>
      <c r="X36" s="319"/>
      <c r="Y36" s="319"/>
      <c r="Z36" s="319"/>
      <c r="AA36" s="319"/>
      <c r="AB36" s="319"/>
      <c r="AC36" s="319"/>
      <c r="AD36" s="319"/>
      <c r="AE36" s="319"/>
      <c r="AF36" s="319"/>
      <c r="AG36" s="319"/>
    </row>
    <row r="39" spans="2:33" ht="18.899999999999999" customHeight="1" x14ac:dyDescent="0.2">
      <c r="B39" s="254"/>
    </row>
  </sheetData>
  <sheetProtection algorithmName="SHA-512" hashValue="+umEte6kxzG1g4rLfRDtR27sQ374j1RLWq4UwSQH+0O8F2fZsMYMRPehgr8pV/QpCXA0kpti5pVDatOL1WmuFw==" saltValue="Gdp5Y4bPoA/a5bY9z4m0YQ==" spinCount="100000" sheet="1" objects="1" scenarios="1"/>
  <mergeCells count="73">
    <mergeCell ref="B3:O3"/>
    <mergeCell ref="Q3:U3"/>
    <mergeCell ref="W3:AA3"/>
    <mergeCell ref="AB3:AG3"/>
    <mergeCell ref="B1:AG1"/>
    <mergeCell ref="B2:O2"/>
    <mergeCell ref="Q2:U2"/>
    <mergeCell ref="W2:AA2"/>
    <mergeCell ref="AB2:AG2"/>
    <mergeCell ref="C4:O4"/>
    <mergeCell ref="P4:U4"/>
    <mergeCell ref="V4:AG4"/>
    <mergeCell ref="B5:O5"/>
    <mergeCell ref="Q5:U5"/>
    <mergeCell ref="W5:AA5"/>
    <mergeCell ref="AB5:AG5"/>
    <mergeCell ref="C6:O6"/>
    <mergeCell ref="P6:U6"/>
    <mergeCell ref="V6:AG6"/>
    <mergeCell ref="B7:O7"/>
    <mergeCell ref="Q7:U7"/>
    <mergeCell ref="W7:AA7"/>
    <mergeCell ref="AB7:AG7"/>
    <mergeCell ref="B23:AG23"/>
    <mergeCell ref="B8:AG8"/>
    <mergeCell ref="B9:F9"/>
    <mergeCell ref="H9:S9"/>
    <mergeCell ref="U9:AG9"/>
    <mergeCell ref="B10:F10"/>
    <mergeCell ref="G10:P10"/>
    <mergeCell ref="Q10:V10"/>
    <mergeCell ref="W10:Y10"/>
    <mergeCell ref="Z10:AB10"/>
    <mergeCell ref="AD10:AE10"/>
    <mergeCell ref="AF10:AG10"/>
    <mergeCell ref="B11:F14"/>
    <mergeCell ref="G11:AG14"/>
    <mergeCell ref="B15:AG15"/>
    <mergeCell ref="B16:AG22"/>
    <mergeCell ref="B24:O24"/>
    <mergeCell ref="Q24:U24"/>
    <mergeCell ref="W24:AA24"/>
    <mergeCell ref="AB24:AG24"/>
    <mergeCell ref="C26:F26"/>
    <mergeCell ref="G26:L26"/>
    <mergeCell ref="M26:W26"/>
    <mergeCell ref="X26:AA26"/>
    <mergeCell ref="AB26:AF26"/>
    <mergeCell ref="C28:F28"/>
    <mergeCell ref="G28:L28"/>
    <mergeCell ref="M28:W28"/>
    <mergeCell ref="X28:AA28"/>
    <mergeCell ref="AB28:AF28"/>
    <mergeCell ref="C27:F27"/>
    <mergeCell ref="G27:L27"/>
    <mergeCell ref="M27:W27"/>
    <mergeCell ref="X27:AA27"/>
    <mergeCell ref="AB27:AF27"/>
    <mergeCell ref="C30:F30"/>
    <mergeCell ref="G30:L30"/>
    <mergeCell ref="M30:W30"/>
    <mergeCell ref="X30:AA30"/>
    <mergeCell ref="AB30:AF30"/>
    <mergeCell ref="C29:F29"/>
    <mergeCell ref="G29:L29"/>
    <mergeCell ref="M29:W29"/>
    <mergeCell ref="X29:AA29"/>
    <mergeCell ref="AB29:AF29"/>
    <mergeCell ref="C31:F31"/>
    <mergeCell ref="G31:L31"/>
    <mergeCell ref="M31:W31"/>
    <mergeCell ref="X31:AA31"/>
    <mergeCell ref="AB31:AF31"/>
  </mergeCells>
  <phoneticPr fontId="2"/>
  <dataValidations count="5">
    <dataValidation allowBlank="1" showErrorMessage="1" promptTitle="事業計画の概要" prompt="事業計画全体を通じた目的、狙い等について、明瞭・簡潔に記載してください_x000a_専門用語については下線を引き、「13補足」で説明を記載してください_x000a_" sqref="B16 B25" xr:uid="{A65A04D6-5BA9-49A3-A403-682AE27AB08A}"/>
    <dataValidation type="list" allowBlank="1" showInputMessage="1" showErrorMessage="1" sqref="P2:P3 P7 V2:V3 V7 P5 V5 P24 V24" xr:uid="{41D0258B-8058-4027-AC54-1C3888B93F35}">
      <formula1>"✔,　"</formula1>
    </dataValidation>
    <dataValidation type="list" allowBlank="1" showInputMessage="1" showErrorMessage="1" sqref="P6:U6 P4:U4" xr:uid="{A992F05A-19EC-4F9C-81A9-07A01F354D6A}">
      <formula1>"特許権,実用新案権,意匠権,商標権,　　　　"</formula1>
    </dataValidation>
    <dataValidation type="list" allowBlank="1" showInputMessage="1" showErrorMessage="1" sqref="G9" xr:uid="{D533776E-3569-4963-BB1A-16ED9B4E3DEC}">
      <formula1>"✔,　　"</formula1>
    </dataValidation>
    <dataValidation type="list" allowBlank="1" showInputMessage="1" showErrorMessage="1" sqref="T9" xr:uid="{C4AFA85C-ADCC-404F-8904-4C75D1335C2B}">
      <formula1>"✔,　　　"</formula1>
    </dataValidation>
  </dataValidations>
  <pageMargins left="0.70866141732283472" right="0.70866141732283472" top="0.74803149606299213" bottom="0.74803149606299213" header="0.31496062992125984" footer="0.31496062992125984"/>
  <pageSetup paperSize="9" scale="98" fitToHeight="0" orientation="portrait" r:id="rId1"/>
  <headerFooter>
    <oddFooter>&amp;R&amp;A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D35C4-D45F-4677-9F70-31174B9DF6A2}">
  <sheetPr>
    <tabColor theme="9"/>
    <pageSetUpPr fitToPage="1"/>
  </sheetPr>
  <dimension ref="B1:AH38"/>
  <sheetViews>
    <sheetView showGridLines="0" view="pageBreakPreview" zoomScaleNormal="70" zoomScaleSheetLayoutView="100" workbookViewId="0">
      <selection activeCell="A22" sqref="B22:AF22"/>
    </sheetView>
  </sheetViews>
  <sheetFormatPr defaultColWidth="2.77734375" defaultRowHeight="13.2" x14ac:dyDescent="0.2"/>
  <cols>
    <col min="1" max="1" width="1.33203125" customWidth="1"/>
  </cols>
  <sheetData>
    <row r="1" spans="2:34" s="253" customFormat="1" ht="18.899999999999999" customHeight="1" x14ac:dyDescent="0.2">
      <c r="B1" s="920" t="s">
        <v>500</v>
      </c>
      <c r="C1" s="921"/>
      <c r="D1" s="921"/>
      <c r="E1" s="921"/>
      <c r="F1" s="921"/>
      <c r="G1" s="921"/>
      <c r="H1" s="921"/>
      <c r="I1" s="921"/>
      <c r="J1" s="921"/>
      <c r="K1" s="921"/>
      <c r="L1" s="921"/>
      <c r="M1" s="921"/>
      <c r="N1" s="921"/>
      <c r="O1" s="921"/>
      <c r="P1" s="921"/>
      <c r="Q1" s="921"/>
      <c r="R1" s="921"/>
      <c r="S1" s="921"/>
      <c r="T1" s="921"/>
      <c r="U1" s="921"/>
      <c r="V1" s="921"/>
      <c r="W1" s="921"/>
      <c r="X1" s="921"/>
      <c r="Y1" s="921"/>
      <c r="Z1" s="921"/>
      <c r="AA1" s="921"/>
      <c r="AB1" s="921"/>
      <c r="AC1" s="921"/>
      <c r="AD1" s="921"/>
      <c r="AE1" s="921"/>
      <c r="AF1" s="921"/>
      <c r="AG1" s="921"/>
      <c r="AH1" s="922"/>
    </row>
    <row r="2" spans="2:34" s="253" customFormat="1" ht="18.899999999999999" customHeight="1" x14ac:dyDescent="0.2">
      <c r="B2" s="994" t="s">
        <v>501</v>
      </c>
      <c r="C2" s="995"/>
      <c r="D2" s="995"/>
      <c r="E2" s="995"/>
      <c r="F2" s="995"/>
      <c r="G2" s="995"/>
      <c r="H2" s="995"/>
      <c r="I2" s="995"/>
      <c r="J2" s="995"/>
      <c r="K2" s="995"/>
      <c r="L2" s="995"/>
      <c r="M2" s="995"/>
      <c r="N2" s="995"/>
      <c r="O2" s="995"/>
      <c r="P2" s="995"/>
      <c r="Q2" s="995"/>
      <c r="R2" s="995"/>
      <c r="S2" s="995"/>
      <c r="T2" s="995"/>
      <c r="U2" s="995"/>
      <c r="V2" s="995"/>
      <c r="W2" s="995"/>
      <c r="X2" s="995"/>
      <c r="Y2" s="995"/>
      <c r="Z2" s="995"/>
      <c r="AA2" s="995"/>
      <c r="AB2" s="995"/>
      <c r="AC2" s="995"/>
      <c r="AD2" s="995"/>
      <c r="AE2" s="995"/>
      <c r="AF2" s="995"/>
      <c r="AG2" s="995"/>
      <c r="AH2" s="996"/>
    </row>
    <row r="3" spans="2:34" s="253" customFormat="1" ht="18.899999999999999" customHeight="1" x14ac:dyDescent="0.2">
      <c r="B3" s="913"/>
      <c r="C3" s="914"/>
      <c r="D3" s="914"/>
      <c r="E3" s="914"/>
      <c r="F3" s="914"/>
      <c r="G3" s="914"/>
      <c r="H3" s="914"/>
      <c r="I3" s="914"/>
      <c r="J3" s="914"/>
      <c r="K3" s="914"/>
      <c r="L3" s="914"/>
      <c r="M3" s="914"/>
      <c r="N3" s="914"/>
      <c r="O3" s="914"/>
      <c r="P3" s="914"/>
      <c r="Q3" s="914"/>
      <c r="R3" s="914"/>
      <c r="S3" s="914"/>
      <c r="T3" s="914"/>
      <c r="U3" s="914"/>
      <c r="V3" s="914"/>
      <c r="W3" s="914"/>
      <c r="X3" s="914"/>
      <c r="Y3" s="914"/>
      <c r="Z3" s="914"/>
      <c r="AA3" s="914"/>
      <c r="AB3" s="914"/>
      <c r="AC3" s="914"/>
      <c r="AD3" s="914"/>
      <c r="AE3" s="914"/>
      <c r="AF3" s="914"/>
      <c r="AG3" s="914"/>
      <c r="AH3" s="915"/>
    </row>
    <row r="4" spans="2:34" s="253" customFormat="1" ht="18.899999999999999" customHeight="1" x14ac:dyDescent="0.2">
      <c r="B4" s="913"/>
      <c r="C4" s="914"/>
      <c r="D4" s="914"/>
      <c r="E4" s="914"/>
      <c r="F4" s="914"/>
      <c r="G4" s="914"/>
      <c r="H4" s="914"/>
      <c r="I4" s="914"/>
      <c r="J4" s="914"/>
      <c r="K4" s="914"/>
      <c r="L4" s="914"/>
      <c r="M4" s="914"/>
      <c r="N4" s="914"/>
      <c r="O4" s="914"/>
      <c r="P4" s="914"/>
      <c r="Q4" s="914"/>
      <c r="R4" s="914"/>
      <c r="S4" s="914"/>
      <c r="T4" s="914"/>
      <c r="U4" s="914"/>
      <c r="V4" s="914"/>
      <c r="W4" s="914"/>
      <c r="X4" s="914"/>
      <c r="Y4" s="914"/>
      <c r="Z4" s="914"/>
      <c r="AA4" s="914"/>
      <c r="AB4" s="914"/>
      <c r="AC4" s="914"/>
      <c r="AD4" s="914"/>
      <c r="AE4" s="914"/>
      <c r="AF4" s="914"/>
      <c r="AG4" s="914"/>
      <c r="AH4" s="915"/>
    </row>
    <row r="5" spans="2:34" s="253" customFormat="1" ht="18.899999999999999" customHeight="1" x14ac:dyDescent="0.2">
      <c r="B5" s="913"/>
      <c r="C5" s="914"/>
      <c r="D5" s="914"/>
      <c r="E5" s="914"/>
      <c r="F5" s="914"/>
      <c r="G5" s="914"/>
      <c r="H5" s="914"/>
      <c r="I5" s="914"/>
      <c r="J5" s="914"/>
      <c r="K5" s="914"/>
      <c r="L5" s="914"/>
      <c r="M5" s="914"/>
      <c r="N5" s="914"/>
      <c r="O5" s="914"/>
      <c r="P5" s="914"/>
      <c r="Q5" s="914"/>
      <c r="R5" s="914"/>
      <c r="S5" s="914"/>
      <c r="T5" s="914"/>
      <c r="U5" s="914"/>
      <c r="V5" s="914"/>
      <c r="W5" s="914"/>
      <c r="X5" s="914"/>
      <c r="Y5" s="914"/>
      <c r="Z5" s="914"/>
      <c r="AA5" s="914"/>
      <c r="AB5" s="914"/>
      <c r="AC5" s="914"/>
      <c r="AD5" s="914"/>
      <c r="AE5" s="914"/>
      <c r="AF5" s="914"/>
      <c r="AG5" s="914"/>
      <c r="AH5" s="915"/>
    </row>
    <row r="6" spans="2:34" s="253" customFormat="1" ht="18.899999999999999" customHeight="1" x14ac:dyDescent="0.2">
      <c r="B6" s="913"/>
      <c r="C6" s="914"/>
      <c r="D6" s="914"/>
      <c r="E6" s="914"/>
      <c r="F6" s="914"/>
      <c r="G6" s="914"/>
      <c r="H6" s="914"/>
      <c r="I6" s="914"/>
      <c r="J6" s="914"/>
      <c r="K6" s="914"/>
      <c r="L6" s="914"/>
      <c r="M6" s="914"/>
      <c r="N6" s="914"/>
      <c r="O6" s="914"/>
      <c r="P6" s="914"/>
      <c r="Q6" s="914"/>
      <c r="R6" s="914"/>
      <c r="S6" s="914"/>
      <c r="T6" s="914"/>
      <c r="U6" s="914"/>
      <c r="V6" s="914"/>
      <c r="W6" s="914"/>
      <c r="X6" s="914"/>
      <c r="Y6" s="914"/>
      <c r="Z6" s="914"/>
      <c r="AA6" s="914"/>
      <c r="AB6" s="914"/>
      <c r="AC6" s="914"/>
      <c r="AD6" s="914"/>
      <c r="AE6" s="914"/>
      <c r="AF6" s="914"/>
      <c r="AG6" s="914"/>
      <c r="AH6" s="915"/>
    </row>
    <row r="7" spans="2:34" s="253" customFormat="1" ht="18.899999999999999" customHeight="1" x14ac:dyDescent="0.2">
      <c r="B7" s="913"/>
      <c r="C7" s="914"/>
      <c r="D7" s="914"/>
      <c r="E7" s="914"/>
      <c r="F7" s="914"/>
      <c r="G7" s="914"/>
      <c r="H7" s="914"/>
      <c r="I7" s="914"/>
      <c r="J7" s="914"/>
      <c r="K7" s="914"/>
      <c r="L7" s="914"/>
      <c r="M7" s="914"/>
      <c r="N7" s="914"/>
      <c r="O7" s="914"/>
      <c r="P7" s="914"/>
      <c r="Q7" s="914"/>
      <c r="R7" s="914"/>
      <c r="S7" s="914"/>
      <c r="T7" s="914"/>
      <c r="U7" s="914"/>
      <c r="V7" s="914"/>
      <c r="W7" s="914"/>
      <c r="X7" s="914"/>
      <c r="Y7" s="914"/>
      <c r="Z7" s="914"/>
      <c r="AA7" s="914"/>
      <c r="AB7" s="914"/>
      <c r="AC7" s="914"/>
      <c r="AD7" s="914"/>
      <c r="AE7" s="914"/>
      <c r="AF7" s="914"/>
      <c r="AG7" s="914"/>
      <c r="AH7" s="915"/>
    </row>
    <row r="8" spans="2:34" s="253" customFormat="1" ht="18.899999999999999" customHeight="1" x14ac:dyDescent="0.2">
      <c r="B8" s="913"/>
      <c r="C8" s="914"/>
      <c r="D8" s="914"/>
      <c r="E8" s="914"/>
      <c r="F8" s="914"/>
      <c r="G8" s="914"/>
      <c r="H8" s="914"/>
      <c r="I8" s="914"/>
      <c r="J8" s="914"/>
      <c r="K8" s="914"/>
      <c r="L8" s="914"/>
      <c r="M8" s="914"/>
      <c r="N8" s="914"/>
      <c r="O8" s="914"/>
      <c r="P8" s="914"/>
      <c r="Q8" s="914"/>
      <c r="R8" s="914"/>
      <c r="S8" s="914"/>
      <c r="T8" s="914"/>
      <c r="U8" s="914"/>
      <c r="V8" s="914"/>
      <c r="W8" s="914"/>
      <c r="X8" s="914"/>
      <c r="Y8" s="914"/>
      <c r="Z8" s="914"/>
      <c r="AA8" s="914"/>
      <c r="AB8" s="914"/>
      <c r="AC8" s="914"/>
      <c r="AD8" s="914"/>
      <c r="AE8" s="914"/>
      <c r="AF8" s="914"/>
      <c r="AG8" s="914"/>
      <c r="AH8" s="915"/>
    </row>
    <row r="9" spans="2:34" s="253" customFormat="1" ht="18.899999999999999" customHeight="1" x14ac:dyDescent="0.2">
      <c r="B9" s="913"/>
      <c r="C9" s="914"/>
      <c r="D9" s="914"/>
      <c r="E9" s="914"/>
      <c r="F9" s="914"/>
      <c r="G9" s="914"/>
      <c r="H9" s="914"/>
      <c r="I9" s="914"/>
      <c r="J9" s="914"/>
      <c r="K9" s="914"/>
      <c r="L9" s="914"/>
      <c r="M9" s="914"/>
      <c r="N9" s="914"/>
      <c r="O9" s="914"/>
      <c r="P9" s="914"/>
      <c r="Q9" s="914"/>
      <c r="R9" s="914"/>
      <c r="S9" s="914"/>
      <c r="T9" s="914"/>
      <c r="U9" s="914"/>
      <c r="V9" s="914"/>
      <c r="W9" s="914"/>
      <c r="X9" s="914"/>
      <c r="Y9" s="914"/>
      <c r="Z9" s="914"/>
      <c r="AA9" s="914"/>
      <c r="AB9" s="914"/>
      <c r="AC9" s="914"/>
      <c r="AD9" s="914"/>
      <c r="AE9" s="914"/>
      <c r="AF9" s="914"/>
      <c r="AG9" s="914"/>
      <c r="AH9" s="915"/>
    </row>
    <row r="10" spans="2:34" s="253" customFormat="1" ht="18.899999999999999" customHeight="1" x14ac:dyDescent="0.2">
      <c r="B10" s="913"/>
      <c r="C10" s="914"/>
      <c r="D10" s="914"/>
      <c r="E10" s="914"/>
      <c r="F10" s="914"/>
      <c r="G10" s="914"/>
      <c r="H10" s="914"/>
      <c r="I10" s="914"/>
      <c r="J10" s="914"/>
      <c r="K10" s="914"/>
      <c r="L10" s="914"/>
      <c r="M10" s="914"/>
      <c r="N10" s="914"/>
      <c r="O10" s="914"/>
      <c r="P10" s="914"/>
      <c r="Q10" s="914"/>
      <c r="R10" s="914"/>
      <c r="S10" s="914"/>
      <c r="T10" s="914"/>
      <c r="U10" s="914"/>
      <c r="V10" s="914"/>
      <c r="W10" s="914"/>
      <c r="X10" s="914"/>
      <c r="Y10" s="914"/>
      <c r="Z10" s="914"/>
      <c r="AA10" s="914"/>
      <c r="AB10" s="914"/>
      <c r="AC10" s="914"/>
      <c r="AD10" s="914"/>
      <c r="AE10" s="914"/>
      <c r="AF10" s="914"/>
      <c r="AG10" s="914"/>
      <c r="AH10" s="915"/>
    </row>
    <row r="11" spans="2:34" s="253" customFormat="1" ht="18.899999999999999" customHeight="1" x14ac:dyDescent="0.2">
      <c r="B11" s="913"/>
      <c r="C11" s="914"/>
      <c r="D11" s="914"/>
      <c r="E11" s="914"/>
      <c r="F11" s="914"/>
      <c r="G11" s="914"/>
      <c r="H11" s="914"/>
      <c r="I11" s="914"/>
      <c r="J11" s="914"/>
      <c r="K11" s="914"/>
      <c r="L11" s="914"/>
      <c r="M11" s="914"/>
      <c r="N11" s="914"/>
      <c r="O11" s="914"/>
      <c r="P11" s="914"/>
      <c r="Q11" s="914"/>
      <c r="R11" s="914"/>
      <c r="S11" s="914"/>
      <c r="T11" s="914"/>
      <c r="U11" s="914"/>
      <c r="V11" s="914"/>
      <c r="W11" s="914"/>
      <c r="X11" s="914"/>
      <c r="Y11" s="914"/>
      <c r="Z11" s="914"/>
      <c r="AA11" s="914"/>
      <c r="AB11" s="914"/>
      <c r="AC11" s="914"/>
      <c r="AD11" s="914"/>
      <c r="AE11" s="914"/>
      <c r="AF11" s="914"/>
      <c r="AG11" s="914"/>
      <c r="AH11" s="915"/>
    </row>
    <row r="12" spans="2:34" s="253" customFormat="1" ht="18.899999999999999" customHeight="1" x14ac:dyDescent="0.2">
      <c r="B12" s="913"/>
      <c r="C12" s="914"/>
      <c r="D12" s="914"/>
      <c r="E12" s="914"/>
      <c r="F12" s="914"/>
      <c r="G12" s="914"/>
      <c r="H12" s="914"/>
      <c r="I12" s="914"/>
      <c r="J12" s="914"/>
      <c r="K12" s="914"/>
      <c r="L12" s="914"/>
      <c r="M12" s="914"/>
      <c r="N12" s="914"/>
      <c r="O12" s="914"/>
      <c r="P12" s="914"/>
      <c r="Q12" s="914"/>
      <c r="R12" s="914"/>
      <c r="S12" s="914"/>
      <c r="T12" s="946"/>
      <c r="U12" s="947"/>
      <c r="V12" s="947"/>
      <c r="W12" s="947"/>
      <c r="X12" s="947"/>
      <c r="Y12" s="947"/>
      <c r="Z12" s="947"/>
      <c r="AA12" s="947"/>
      <c r="AB12" s="947"/>
      <c r="AC12" s="947"/>
      <c r="AD12" s="947"/>
      <c r="AE12" s="947"/>
      <c r="AF12" s="947"/>
      <c r="AG12" s="947"/>
      <c r="AH12" s="948"/>
    </row>
    <row r="13" spans="2:34" s="253" customFormat="1" ht="18.899999999999999" customHeight="1" x14ac:dyDescent="0.2">
      <c r="B13" s="913"/>
      <c r="C13" s="914"/>
      <c r="D13" s="914"/>
      <c r="E13" s="914"/>
      <c r="F13" s="914"/>
      <c r="G13" s="914"/>
      <c r="H13" s="914"/>
      <c r="I13" s="914"/>
      <c r="J13" s="914"/>
      <c r="K13" s="914"/>
      <c r="L13" s="914"/>
      <c r="M13" s="914"/>
      <c r="N13" s="914"/>
      <c r="O13" s="914"/>
      <c r="P13" s="914"/>
      <c r="Q13" s="914"/>
      <c r="R13" s="914"/>
      <c r="S13" s="914"/>
      <c r="T13" s="946"/>
      <c r="U13" s="947"/>
      <c r="V13" s="947"/>
      <c r="W13" s="947"/>
      <c r="X13" s="947"/>
      <c r="Y13" s="947"/>
      <c r="Z13" s="947"/>
      <c r="AA13" s="947"/>
      <c r="AB13" s="947"/>
      <c r="AC13" s="947"/>
      <c r="AD13" s="947"/>
      <c r="AE13" s="947"/>
      <c r="AF13" s="947"/>
      <c r="AG13" s="947"/>
      <c r="AH13" s="948"/>
    </row>
    <row r="14" spans="2:34" s="253" customFormat="1" ht="18.899999999999999" customHeight="1" x14ac:dyDescent="0.2">
      <c r="B14" s="923"/>
      <c r="C14" s="924"/>
      <c r="D14" s="924"/>
      <c r="E14" s="924"/>
      <c r="F14" s="924"/>
      <c r="G14" s="924"/>
      <c r="H14" s="924"/>
      <c r="I14" s="924"/>
      <c r="J14" s="924"/>
      <c r="K14" s="924"/>
      <c r="L14" s="924"/>
      <c r="M14" s="924"/>
      <c r="N14" s="924"/>
      <c r="O14" s="924"/>
      <c r="P14" s="924"/>
      <c r="Q14" s="924"/>
      <c r="R14" s="924"/>
      <c r="S14" s="924"/>
      <c r="T14" s="924"/>
      <c r="U14" s="924"/>
      <c r="V14" s="924"/>
      <c r="W14" s="924"/>
      <c r="X14" s="924"/>
      <c r="Y14" s="924"/>
      <c r="Z14" s="924"/>
      <c r="AA14" s="924"/>
      <c r="AB14" s="924"/>
      <c r="AC14" s="924"/>
      <c r="AD14" s="924"/>
      <c r="AE14" s="924"/>
      <c r="AF14" s="924"/>
      <c r="AG14" s="924"/>
      <c r="AH14" s="925"/>
    </row>
    <row r="15" spans="2:34" s="253" customFormat="1" ht="18.899999999999999" customHeight="1" x14ac:dyDescent="0.2">
      <c r="B15" s="994" t="s">
        <v>502</v>
      </c>
      <c r="C15" s="995"/>
      <c r="D15" s="995"/>
      <c r="E15" s="995"/>
      <c r="F15" s="995"/>
      <c r="G15" s="995"/>
      <c r="H15" s="995"/>
      <c r="I15" s="995"/>
      <c r="J15" s="995"/>
      <c r="K15" s="995"/>
      <c r="L15" s="995"/>
      <c r="M15" s="995"/>
      <c r="N15" s="995"/>
      <c r="O15" s="995"/>
      <c r="P15" s="995"/>
      <c r="Q15" s="995"/>
      <c r="R15" s="995"/>
      <c r="S15" s="995"/>
      <c r="T15" s="995"/>
      <c r="U15" s="995"/>
      <c r="V15" s="995"/>
      <c r="W15" s="995"/>
      <c r="X15" s="995"/>
      <c r="Y15" s="995"/>
      <c r="Z15" s="995"/>
      <c r="AA15" s="995"/>
      <c r="AB15" s="995"/>
      <c r="AC15" s="995"/>
      <c r="AD15" s="995"/>
      <c r="AE15" s="995"/>
      <c r="AF15" s="995"/>
      <c r="AG15" s="995"/>
      <c r="AH15" s="996"/>
    </row>
    <row r="16" spans="2:34" s="253" customFormat="1" ht="18.899999999999999" customHeight="1" x14ac:dyDescent="0.2">
      <c r="B16" s="1014"/>
      <c r="C16" s="1015"/>
      <c r="D16" s="1015"/>
      <c r="E16" s="1015"/>
      <c r="F16" s="1015"/>
      <c r="G16" s="1015"/>
      <c r="H16" s="1015"/>
      <c r="I16" s="1015"/>
      <c r="J16" s="1015"/>
      <c r="K16" s="1015"/>
      <c r="L16" s="1015"/>
      <c r="M16" s="1015"/>
      <c r="N16" s="1015"/>
      <c r="O16" s="1015"/>
      <c r="P16" s="1015"/>
      <c r="Q16" s="1015"/>
      <c r="R16" s="1015"/>
      <c r="S16" s="1015"/>
      <c r="T16" s="1015"/>
      <c r="U16" s="1015"/>
      <c r="V16" s="1015"/>
      <c r="W16" s="1015"/>
      <c r="X16" s="1015"/>
      <c r="Y16" s="1015"/>
      <c r="Z16" s="1015"/>
      <c r="AA16" s="1015"/>
      <c r="AB16" s="1015"/>
      <c r="AC16" s="1015"/>
      <c r="AD16" s="1015"/>
      <c r="AE16" s="1015"/>
      <c r="AF16" s="1015"/>
      <c r="AG16" s="1015"/>
      <c r="AH16" s="1017"/>
    </row>
    <row r="17" spans="2:34" s="253" customFormat="1" ht="18.899999999999999" customHeight="1" x14ac:dyDescent="0.2">
      <c r="B17" s="913"/>
      <c r="C17" s="914"/>
      <c r="D17" s="914"/>
      <c r="E17" s="914"/>
      <c r="F17" s="914"/>
      <c r="G17" s="914"/>
      <c r="H17" s="914"/>
      <c r="I17" s="914"/>
      <c r="J17" s="914"/>
      <c r="K17" s="914"/>
      <c r="L17" s="914"/>
      <c r="M17" s="914"/>
      <c r="N17" s="914"/>
      <c r="O17" s="914"/>
      <c r="P17" s="914"/>
      <c r="Q17" s="914"/>
      <c r="R17" s="914"/>
      <c r="S17" s="914"/>
      <c r="T17" s="914"/>
      <c r="U17" s="914"/>
      <c r="V17" s="914"/>
      <c r="W17" s="914"/>
      <c r="X17" s="914"/>
      <c r="Y17" s="914"/>
      <c r="Z17" s="914"/>
      <c r="AA17" s="914"/>
      <c r="AB17" s="914"/>
      <c r="AC17" s="914"/>
      <c r="AD17" s="914"/>
      <c r="AE17" s="914"/>
      <c r="AF17" s="914"/>
      <c r="AG17" s="914"/>
      <c r="AH17" s="915"/>
    </row>
    <row r="18" spans="2:34" s="253" customFormat="1" ht="18.899999999999999" customHeight="1" x14ac:dyDescent="0.2">
      <c r="B18" s="913"/>
      <c r="C18" s="914"/>
      <c r="D18" s="914"/>
      <c r="E18" s="914"/>
      <c r="F18" s="914"/>
      <c r="G18" s="914"/>
      <c r="H18" s="914"/>
      <c r="I18" s="914"/>
      <c r="J18" s="914"/>
      <c r="K18" s="914"/>
      <c r="L18" s="914"/>
      <c r="M18" s="914"/>
      <c r="N18" s="914"/>
      <c r="O18" s="914"/>
      <c r="P18" s="914"/>
      <c r="Q18" s="914"/>
      <c r="R18" s="914"/>
      <c r="S18" s="914"/>
      <c r="T18" s="914"/>
      <c r="U18" s="914"/>
      <c r="V18" s="914"/>
      <c r="W18" s="914"/>
      <c r="X18" s="914"/>
      <c r="Y18" s="914"/>
      <c r="Z18" s="914"/>
      <c r="AA18" s="914"/>
      <c r="AB18" s="914"/>
      <c r="AC18" s="914"/>
      <c r="AD18" s="914"/>
      <c r="AE18" s="914"/>
      <c r="AF18" s="914"/>
      <c r="AG18" s="914"/>
      <c r="AH18" s="915"/>
    </row>
    <row r="19" spans="2:34" s="253" customFormat="1" ht="18.899999999999999" customHeight="1" x14ac:dyDescent="0.2">
      <c r="B19" s="913"/>
      <c r="C19" s="914"/>
      <c r="D19" s="914"/>
      <c r="E19" s="914"/>
      <c r="F19" s="914"/>
      <c r="G19" s="914"/>
      <c r="H19" s="914"/>
      <c r="I19" s="914"/>
      <c r="J19" s="914"/>
      <c r="K19" s="914"/>
      <c r="L19" s="914"/>
      <c r="M19" s="914"/>
      <c r="N19" s="914"/>
      <c r="O19" s="914"/>
      <c r="P19" s="914"/>
      <c r="Q19" s="914"/>
      <c r="R19" s="914"/>
      <c r="S19" s="914"/>
      <c r="T19" s="914"/>
      <c r="U19" s="914"/>
      <c r="V19" s="914"/>
      <c r="W19" s="914"/>
      <c r="X19" s="914"/>
      <c r="Y19" s="914"/>
      <c r="Z19" s="914"/>
      <c r="AA19" s="914"/>
      <c r="AB19" s="914"/>
      <c r="AC19" s="914"/>
      <c r="AD19" s="914"/>
      <c r="AE19" s="914"/>
      <c r="AF19" s="914"/>
      <c r="AG19" s="914"/>
      <c r="AH19" s="915"/>
    </row>
    <row r="20" spans="2:34" s="253" customFormat="1" ht="18.899999999999999" customHeight="1" x14ac:dyDescent="0.2">
      <c r="B20" s="913"/>
      <c r="C20" s="914"/>
      <c r="D20" s="914"/>
      <c r="E20" s="914"/>
      <c r="F20" s="914"/>
      <c r="G20" s="914"/>
      <c r="H20" s="914"/>
      <c r="I20" s="914"/>
      <c r="J20" s="914"/>
      <c r="K20" s="914"/>
      <c r="L20" s="914"/>
      <c r="M20" s="914"/>
      <c r="N20" s="914"/>
      <c r="O20" s="914"/>
      <c r="P20" s="914"/>
      <c r="Q20" s="914"/>
      <c r="R20" s="914"/>
      <c r="S20" s="914"/>
      <c r="T20" s="914"/>
      <c r="U20" s="914"/>
      <c r="V20" s="914"/>
      <c r="W20" s="914"/>
      <c r="X20" s="914"/>
      <c r="Y20" s="914"/>
      <c r="Z20" s="914"/>
      <c r="AA20" s="914"/>
      <c r="AB20" s="914"/>
      <c r="AC20" s="914"/>
      <c r="AD20" s="914"/>
      <c r="AE20" s="914"/>
      <c r="AF20" s="914"/>
      <c r="AG20" s="914"/>
      <c r="AH20" s="915"/>
    </row>
    <row r="21" spans="2:34" s="253" customFormat="1" ht="18.899999999999999" customHeight="1" x14ac:dyDescent="0.2">
      <c r="B21" s="913"/>
      <c r="C21" s="914"/>
      <c r="D21" s="914"/>
      <c r="E21" s="914"/>
      <c r="F21" s="914"/>
      <c r="G21" s="914"/>
      <c r="H21" s="914"/>
      <c r="I21" s="914"/>
      <c r="J21" s="914"/>
      <c r="K21" s="914"/>
      <c r="L21" s="914"/>
      <c r="M21" s="914"/>
      <c r="N21" s="914"/>
      <c r="O21" s="914"/>
      <c r="P21" s="914"/>
      <c r="Q21" s="914"/>
      <c r="R21" s="914"/>
      <c r="S21" s="914"/>
      <c r="T21" s="914"/>
      <c r="U21" s="914"/>
      <c r="V21" s="914"/>
      <c r="W21" s="914"/>
      <c r="X21" s="914"/>
      <c r="Y21" s="914"/>
      <c r="Z21" s="914"/>
      <c r="AA21" s="914"/>
      <c r="AB21" s="914"/>
      <c r="AC21" s="914"/>
      <c r="AD21" s="914"/>
      <c r="AE21" s="914"/>
      <c r="AF21" s="914"/>
      <c r="AG21" s="914"/>
      <c r="AH21" s="915"/>
    </row>
    <row r="22" spans="2:34" s="253" customFormat="1" ht="18.899999999999999" customHeight="1" x14ac:dyDescent="0.2">
      <c r="B22" s="913"/>
      <c r="C22" s="914"/>
      <c r="D22" s="914"/>
      <c r="E22" s="914"/>
      <c r="F22" s="914"/>
      <c r="G22" s="914"/>
      <c r="H22" s="914"/>
      <c r="I22" s="914"/>
      <c r="J22" s="914"/>
      <c r="K22" s="914"/>
      <c r="L22" s="914"/>
      <c r="M22" s="914"/>
      <c r="N22" s="914"/>
      <c r="O22" s="914"/>
      <c r="P22" s="914"/>
      <c r="Q22" s="914"/>
      <c r="R22" s="914"/>
      <c r="S22" s="914"/>
      <c r="T22" s="914"/>
      <c r="U22" s="914"/>
      <c r="V22" s="914"/>
      <c r="W22" s="914"/>
      <c r="X22" s="914"/>
      <c r="Y22" s="914"/>
      <c r="Z22" s="914"/>
      <c r="AA22" s="914"/>
      <c r="AB22" s="914"/>
      <c r="AC22" s="914"/>
      <c r="AD22" s="914"/>
      <c r="AE22" s="914"/>
      <c r="AF22" s="914"/>
      <c r="AG22" s="914"/>
      <c r="AH22" s="915"/>
    </row>
    <row r="23" spans="2:34" s="253" customFormat="1" ht="18.899999999999999" customHeight="1" x14ac:dyDescent="0.2">
      <c r="B23" s="913"/>
      <c r="C23" s="914"/>
      <c r="D23" s="914"/>
      <c r="E23" s="914"/>
      <c r="F23" s="914"/>
      <c r="G23" s="914"/>
      <c r="H23" s="914"/>
      <c r="I23" s="914"/>
      <c r="J23" s="914"/>
      <c r="K23" s="914"/>
      <c r="L23" s="914"/>
      <c r="M23" s="914"/>
      <c r="N23" s="914"/>
      <c r="O23" s="914"/>
      <c r="P23" s="914"/>
      <c r="Q23" s="914"/>
      <c r="R23" s="914"/>
      <c r="S23" s="914"/>
      <c r="T23" s="914"/>
      <c r="U23" s="914"/>
      <c r="V23" s="914"/>
      <c r="W23" s="914"/>
      <c r="X23" s="914"/>
      <c r="Y23" s="914"/>
      <c r="Z23" s="914"/>
      <c r="AA23" s="914"/>
      <c r="AB23" s="914"/>
      <c r="AC23" s="914"/>
      <c r="AD23" s="914"/>
      <c r="AE23" s="914"/>
      <c r="AF23" s="914"/>
      <c r="AG23" s="914"/>
      <c r="AH23" s="915"/>
    </row>
    <row r="24" spans="2:34" s="253" customFormat="1" ht="18.899999999999999" customHeight="1" x14ac:dyDescent="0.2">
      <c r="B24" s="913"/>
      <c r="C24" s="914"/>
      <c r="D24" s="914"/>
      <c r="E24" s="914"/>
      <c r="F24" s="914"/>
      <c r="G24" s="914"/>
      <c r="H24" s="914"/>
      <c r="I24" s="914"/>
      <c r="J24" s="914"/>
      <c r="K24" s="914"/>
      <c r="L24" s="914"/>
      <c r="M24" s="914"/>
      <c r="N24" s="914"/>
      <c r="O24" s="914"/>
      <c r="P24" s="914"/>
      <c r="Q24" s="914"/>
      <c r="R24" s="914"/>
      <c r="S24" s="914"/>
      <c r="T24" s="914"/>
      <c r="U24" s="914"/>
      <c r="V24" s="914"/>
      <c r="W24" s="914"/>
      <c r="X24" s="914"/>
      <c r="Y24" s="914"/>
      <c r="Z24" s="914"/>
      <c r="AA24" s="914"/>
      <c r="AB24" s="914"/>
      <c r="AC24" s="914"/>
      <c r="AD24" s="914"/>
      <c r="AE24" s="914"/>
      <c r="AF24" s="914"/>
      <c r="AG24" s="914"/>
      <c r="AH24" s="915"/>
    </row>
    <row r="25" spans="2:34" s="253" customFormat="1" ht="18.899999999999999" customHeight="1" x14ac:dyDescent="0.2">
      <c r="B25" s="913"/>
      <c r="C25" s="914"/>
      <c r="D25" s="914"/>
      <c r="E25" s="914"/>
      <c r="F25" s="914"/>
      <c r="G25" s="914"/>
      <c r="H25" s="914"/>
      <c r="I25" s="914"/>
      <c r="J25" s="914"/>
      <c r="K25" s="914"/>
      <c r="L25" s="914"/>
      <c r="M25" s="914"/>
      <c r="N25" s="914"/>
      <c r="O25" s="914"/>
      <c r="P25" s="914"/>
      <c r="Q25" s="914"/>
      <c r="R25" s="914"/>
      <c r="S25" s="914"/>
      <c r="T25" s="914"/>
      <c r="U25" s="914"/>
      <c r="V25" s="914"/>
      <c r="W25" s="914"/>
      <c r="X25" s="914"/>
      <c r="Y25" s="914"/>
      <c r="Z25" s="914"/>
      <c r="AA25" s="914"/>
      <c r="AB25" s="914"/>
      <c r="AC25" s="914"/>
      <c r="AD25" s="914"/>
      <c r="AE25" s="914"/>
      <c r="AF25" s="914"/>
      <c r="AG25" s="914"/>
      <c r="AH25" s="915"/>
    </row>
    <row r="26" spans="2:34" s="253" customFormat="1" ht="18.899999999999999" customHeight="1" x14ac:dyDescent="0.2">
      <c r="B26" s="913"/>
      <c r="C26" s="914"/>
      <c r="D26" s="914"/>
      <c r="E26" s="914"/>
      <c r="F26" s="914"/>
      <c r="G26" s="914"/>
      <c r="H26" s="914"/>
      <c r="I26" s="914"/>
      <c r="J26" s="914"/>
      <c r="K26" s="914"/>
      <c r="L26" s="914"/>
      <c r="M26" s="914"/>
      <c r="N26" s="914"/>
      <c r="O26" s="914"/>
      <c r="P26" s="914"/>
      <c r="Q26" s="914"/>
      <c r="R26" s="914"/>
      <c r="S26" s="914"/>
      <c r="T26" s="914"/>
      <c r="U26" s="914"/>
      <c r="V26" s="914"/>
      <c r="W26" s="914"/>
      <c r="X26" s="914"/>
      <c r="Y26" s="914"/>
      <c r="Z26" s="914"/>
      <c r="AA26" s="914"/>
      <c r="AB26" s="914"/>
      <c r="AC26" s="914"/>
      <c r="AD26" s="914"/>
      <c r="AE26" s="914"/>
      <c r="AF26" s="914"/>
      <c r="AG26" s="914"/>
      <c r="AH26" s="915"/>
    </row>
    <row r="27" spans="2:34" s="253" customFormat="1" ht="18.899999999999999" customHeight="1" x14ac:dyDescent="0.2">
      <c r="B27" s="913"/>
      <c r="C27" s="914"/>
      <c r="D27" s="914"/>
      <c r="E27" s="914"/>
      <c r="F27" s="914"/>
      <c r="G27" s="914"/>
      <c r="H27" s="914"/>
      <c r="I27" s="914"/>
      <c r="J27" s="914"/>
      <c r="K27" s="914"/>
      <c r="L27" s="914"/>
      <c r="M27" s="914"/>
      <c r="N27" s="914"/>
      <c r="O27" s="914"/>
      <c r="P27" s="914"/>
      <c r="Q27" s="914"/>
      <c r="R27" s="914"/>
      <c r="S27" s="914"/>
      <c r="T27" s="946"/>
      <c r="U27" s="947"/>
      <c r="V27" s="947"/>
      <c r="W27" s="947"/>
      <c r="X27" s="947"/>
      <c r="Y27" s="947"/>
      <c r="Z27" s="947"/>
      <c r="AA27" s="947"/>
      <c r="AB27" s="947"/>
      <c r="AC27" s="947"/>
      <c r="AD27" s="947"/>
      <c r="AE27" s="947"/>
      <c r="AF27" s="947"/>
      <c r="AG27" s="947"/>
      <c r="AH27" s="948"/>
    </row>
    <row r="28" spans="2:34" s="253" customFormat="1" ht="18.899999999999999" customHeight="1" x14ac:dyDescent="0.2">
      <c r="B28" s="913"/>
      <c r="C28" s="914"/>
      <c r="D28" s="914"/>
      <c r="E28" s="914"/>
      <c r="F28" s="914"/>
      <c r="G28" s="914"/>
      <c r="H28" s="914"/>
      <c r="I28" s="914"/>
      <c r="J28" s="914"/>
      <c r="K28" s="914"/>
      <c r="L28" s="914"/>
      <c r="M28" s="914"/>
      <c r="N28" s="914"/>
      <c r="O28" s="914"/>
      <c r="P28" s="914"/>
      <c r="Q28" s="914"/>
      <c r="R28" s="914"/>
      <c r="S28" s="914"/>
      <c r="T28" s="946"/>
      <c r="U28" s="947"/>
      <c r="V28" s="947"/>
      <c r="W28" s="947"/>
      <c r="X28" s="947"/>
      <c r="Y28" s="947"/>
      <c r="Z28" s="947"/>
      <c r="AA28" s="947"/>
      <c r="AB28" s="947"/>
      <c r="AC28" s="947"/>
      <c r="AD28" s="947"/>
      <c r="AE28" s="947"/>
      <c r="AF28" s="947"/>
      <c r="AG28" s="947"/>
      <c r="AH28" s="948"/>
    </row>
    <row r="29" spans="2:34" s="253" customFormat="1" ht="18.899999999999999" customHeight="1" x14ac:dyDescent="0.2">
      <c r="B29" s="916"/>
      <c r="C29" s="917"/>
      <c r="D29" s="917"/>
      <c r="E29" s="917"/>
      <c r="F29" s="917"/>
      <c r="G29" s="917"/>
      <c r="H29" s="917"/>
      <c r="I29" s="917"/>
      <c r="J29" s="917"/>
      <c r="K29" s="917"/>
      <c r="L29" s="917"/>
      <c r="M29" s="917"/>
      <c r="N29" s="917"/>
      <c r="O29" s="917"/>
      <c r="P29" s="917"/>
      <c r="Q29" s="917"/>
      <c r="R29" s="917"/>
      <c r="S29" s="917"/>
      <c r="T29" s="917"/>
      <c r="U29" s="917"/>
      <c r="V29" s="917"/>
      <c r="W29" s="917"/>
      <c r="X29" s="917"/>
      <c r="Y29" s="917"/>
      <c r="Z29" s="917"/>
      <c r="AA29" s="917"/>
      <c r="AB29" s="917"/>
      <c r="AC29" s="917"/>
      <c r="AD29" s="917"/>
      <c r="AE29" s="917"/>
      <c r="AF29" s="917"/>
      <c r="AG29" s="917"/>
      <c r="AH29" s="918"/>
    </row>
    <row r="30" spans="2:34" s="253" customFormat="1" ht="9" customHeight="1" x14ac:dyDescent="0.2">
      <c r="B30" s="333"/>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5"/>
    </row>
    <row r="31" spans="2:34" s="253" customFormat="1" ht="18.899999999999999" customHeight="1" x14ac:dyDescent="0.2">
      <c r="B31" s="336"/>
      <c r="C31" s="1205" t="s">
        <v>503</v>
      </c>
      <c r="D31" s="1205"/>
      <c r="E31" s="1205"/>
      <c r="F31" s="1205"/>
      <c r="G31" s="337"/>
      <c r="H31" s="337"/>
      <c r="I31" s="337"/>
      <c r="J31" s="337"/>
      <c r="K31" s="337"/>
      <c r="L31" s="337"/>
      <c r="M31" s="337"/>
      <c r="N31" s="337"/>
      <c r="O31" s="337"/>
      <c r="P31" s="337"/>
      <c r="Q31" s="1206"/>
      <c r="R31" s="1206"/>
      <c r="S31" s="1206"/>
      <c r="T31" s="1206"/>
      <c r="U31" s="1206"/>
      <c r="V31" s="1206"/>
      <c r="W31" s="1206"/>
      <c r="X31" s="337"/>
      <c r="Y31" s="338"/>
      <c r="Z31" s="338"/>
      <c r="AA31" s="338"/>
      <c r="AB31" s="338"/>
      <c r="AC31" s="338"/>
      <c r="AD31" s="338"/>
      <c r="AE31" s="338"/>
      <c r="AF31" s="338"/>
      <c r="AG31" s="338"/>
      <c r="AH31" s="339"/>
    </row>
    <row r="32" spans="2:34" s="253" customFormat="1" ht="15" customHeight="1" x14ac:dyDescent="0.2">
      <c r="B32" s="340"/>
      <c r="C32" s="1196"/>
      <c r="D32" s="1197"/>
      <c r="E32" s="1197"/>
      <c r="F32" s="1197"/>
      <c r="G32" s="1197"/>
      <c r="H32" s="1197"/>
      <c r="I32" s="1197"/>
      <c r="J32" s="1197"/>
      <c r="K32" s="1197"/>
      <c r="L32" s="1197"/>
      <c r="M32" s="1197"/>
      <c r="N32" s="1197"/>
      <c r="O32" s="1197"/>
      <c r="P32" s="1197"/>
      <c r="Q32" s="1197"/>
      <c r="R32" s="1197"/>
      <c r="S32" s="1197"/>
      <c r="T32" s="1197"/>
      <c r="U32" s="1197"/>
      <c r="V32" s="1197"/>
      <c r="W32" s="1197"/>
      <c r="X32" s="1197"/>
      <c r="Y32" s="1197"/>
      <c r="Z32" s="1197"/>
      <c r="AA32" s="1197"/>
      <c r="AB32" s="1197"/>
      <c r="AC32" s="1197"/>
      <c r="AD32" s="1197"/>
      <c r="AE32" s="1197"/>
      <c r="AF32" s="1197"/>
      <c r="AG32" s="1198"/>
      <c r="AH32" s="329"/>
    </row>
    <row r="33" spans="2:34" s="253" customFormat="1" ht="15" customHeight="1" x14ac:dyDescent="0.2">
      <c r="B33" s="340"/>
      <c r="C33" s="1199"/>
      <c r="D33" s="1200"/>
      <c r="E33" s="1200"/>
      <c r="F33" s="1200"/>
      <c r="G33" s="1200"/>
      <c r="H33" s="1200"/>
      <c r="I33" s="1200"/>
      <c r="J33" s="1200"/>
      <c r="K33" s="1200"/>
      <c r="L33" s="1200"/>
      <c r="M33" s="1200"/>
      <c r="N33" s="1200"/>
      <c r="O33" s="1200"/>
      <c r="P33" s="1200"/>
      <c r="Q33" s="1200"/>
      <c r="R33" s="1200"/>
      <c r="S33" s="1200"/>
      <c r="T33" s="1200"/>
      <c r="U33" s="1200"/>
      <c r="V33" s="1200"/>
      <c r="W33" s="1200"/>
      <c r="X33" s="1200"/>
      <c r="Y33" s="1200"/>
      <c r="Z33" s="1200"/>
      <c r="AA33" s="1200"/>
      <c r="AB33" s="1200"/>
      <c r="AC33" s="1200"/>
      <c r="AD33" s="1200"/>
      <c r="AE33" s="1200"/>
      <c r="AF33" s="1200"/>
      <c r="AG33" s="1201"/>
      <c r="AH33" s="329"/>
    </row>
    <row r="34" spans="2:34" s="253" customFormat="1" ht="15" customHeight="1" x14ac:dyDescent="0.2">
      <c r="B34" s="340"/>
      <c r="C34" s="1199"/>
      <c r="D34" s="1200"/>
      <c r="E34" s="1200"/>
      <c r="F34" s="1200"/>
      <c r="G34" s="1200"/>
      <c r="H34" s="1200"/>
      <c r="I34" s="1200"/>
      <c r="J34" s="1200"/>
      <c r="K34" s="1200"/>
      <c r="L34" s="1200"/>
      <c r="M34" s="1200"/>
      <c r="N34" s="1200"/>
      <c r="O34" s="1200"/>
      <c r="P34" s="1200"/>
      <c r="Q34" s="1200"/>
      <c r="R34" s="1200"/>
      <c r="S34" s="1200"/>
      <c r="T34" s="1200"/>
      <c r="U34" s="1200"/>
      <c r="V34" s="1200"/>
      <c r="W34" s="1200"/>
      <c r="X34" s="1200"/>
      <c r="Y34" s="1200"/>
      <c r="Z34" s="1200"/>
      <c r="AA34" s="1200"/>
      <c r="AB34" s="1200"/>
      <c r="AC34" s="1200"/>
      <c r="AD34" s="1200"/>
      <c r="AE34" s="1200"/>
      <c r="AF34" s="1200"/>
      <c r="AG34" s="1201"/>
      <c r="AH34" s="329"/>
    </row>
    <row r="35" spans="2:34" s="253" customFormat="1" ht="15" customHeight="1" x14ac:dyDescent="0.2">
      <c r="B35" s="340"/>
      <c r="C35" s="1202"/>
      <c r="D35" s="1203"/>
      <c r="E35" s="1203"/>
      <c r="F35" s="1203"/>
      <c r="G35" s="1203"/>
      <c r="H35" s="1203"/>
      <c r="I35" s="1203"/>
      <c r="J35" s="1203"/>
      <c r="K35" s="1203"/>
      <c r="L35" s="1203"/>
      <c r="M35" s="1203"/>
      <c r="N35" s="1203"/>
      <c r="O35" s="1203"/>
      <c r="P35" s="1203"/>
      <c r="Q35" s="1203"/>
      <c r="R35" s="1203"/>
      <c r="S35" s="1203"/>
      <c r="T35" s="1203"/>
      <c r="U35" s="1203"/>
      <c r="V35" s="1203"/>
      <c r="W35" s="1203"/>
      <c r="X35" s="1203"/>
      <c r="Y35" s="1203"/>
      <c r="Z35" s="1203"/>
      <c r="AA35" s="1203"/>
      <c r="AB35" s="1203"/>
      <c r="AC35" s="1203"/>
      <c r="AD35" s="1203"/>
      <c r="AE35" s="1203"/>
      <c r="AF35" s="1203"/>
      <c r="AG35" s="1204"/>
      <c r="AH35" s="329"/>
    </row>
    <row r="36" spans="2:34" s="253" customFormat="1" ht="4.5" customHeight="1" x14ac:dyDescent="0.2">
      <c r="B36" s="34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2"/>
    </row>
    <row r="37" spans="2:34" s="253" customFormat="1" ht="18.899999999999999" customHeight="1" x14ac:dyDescent="0.2"/>
    <row r="38" spans="2:34" s="253" customFormat="1" ht="18.899999999999999" customHeight="1" x14ac:dyDescent="0.2"/>
  </sheetData>
  <sheetProtection algorithmName="SHA-512" hashValue="W39p+3m/7+bpdnhSGy6ITLGO7W8YMtFbiqzGv9Dt5EShox+aj+uBnoqIAN+foWu7XOwdZca4aznZ7aeJexk/6A==" saltValue="3ykrA6fn2kF3kMLmbttzAQ==" spinCount="100000" sheet="1" objects="1" scenarios="1"/>
  <mergeCells count="8">
    <mergeCell ref="C32:AG35"/>
    <mergeCell ref="B1:AH1"/>
    <mergeCell ref="B2:AH2"/>
    <mergeCell ref="B3:AH14"/>
    <mergeCell ref="B15:AH15"/>
    <mergeCell ref="B16:AH29"/>
    <mergeCell ref="C31:F31"/>
    <mergeCell ref="Q31:W31"/>
  </mergeCells>
  <phoneticPr fontId="2"/>
  <dataValidations count="1">
    <dataValidation allowBlank="1" showErrorMessage="1" promptTitle="事業計画の概要" prompt="事業計画全体を通じた目的、狙い等について、明瞭・簡潔に記載してください_x000a_専門用語については下線を引き、「13補足」で説明を記載してください_x000a_" sqref="B3:AH14 B16:AH30" xr:uid="{A3E3048D-E1E7-4C52-A68D-494974610368}"/>
  </dataValidations>
  <pageMargins left="0.70866141732283472" right="0.70866141732283472" top="0.74803149606299213" bottom="0.74803149606299213" header="0.31496062992125984" footer="0.31496062992125984"/>
  <pageSetup paperSize="9" scale="95" fitToHeight="0" orientation="portrait" r:id="rId1"/>
  <headerFooter>
    <oddFooter>&amp;R&amp;A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5264-FF4A-44BC-B590-05782779DD96}">
  <sheetPr>
    <tabColor theme="9"/>
    <pageSetUpPr fitToPage="1"/>
  </sheetPr>
  <dimension ref="B1:AH44"/>
  <sheetViews>
    <sheetView showGridLines="0" view="pageBreakPreview" topLeftCell="A3" zoomScaleNormal="100" zoomScaleSheetLayoutView="100" workbookViewId="0">
      <selection activeCell="A22" sqref="B22:AF22"/>
    </sheetView>
  </sheetViews>
  <sheetFormatPr defaultColWidth="2.77734375" defaultRowHeight="13.2" x14ac:dyDescent="0.2"/>
  <cols>
    <col min="1" max="1" width="1.33203125" customWidth="1"/>
  </cols>
  <sheetData>
    <row r="1" spans="2:34" s="253" customFormat="1" ht="18.899999999999999" customHeight="1" x14ac:dyDescent="0.2">
      <c r="B1" s="920" t="s">
        <v>504</v>
      </c>
      <c r="C1" s="921"/>
      <c r="D1" s="921"/>
      <c r="E1" s="921"/>
      <c r="F1" s="921"/>
      <c r="G1" s="921"/>
      <c r="H1" s="921"/>
      <c r="I1" s="921"/>
      <c r="J1" s="921"/>
      <c r="K1" s="921"/>
      <c r="L1" s="921"/>
      <c r="M1" s="921"/>
      <c r="N1" s="921"/>
      <c r="O1" s="921"/>
      <c r="P1" s="921"/>
      <c r="Q1" s="921"/>
      <c r="R1" s="921"/>
      <c r="S1" s="921"/>
      <c r="T1" s="921"/>
      <c r="U1" s="921"/>
      <c r="V1" s="921"/>
      <c r="W1" s="921"/>
      <c r="X1" s="921"/>
      <c r="Y1" s="921"/>
      <c r="Z1" s="921"/>
      <c r="AA1" s="921"/>
      <c r="AB1" s="921"/>
      <c r="AC1" s="921"/>
      <c r="AD1" s="921"/>
      <c r="AE1" s="921"/>
      <c r="AF1" s="921"/>
      <c r="AG1" s="921"/>
      <c r="AH1" s="922"/>
    </row>
    <row r="2" spans="2:34" s="253" customFormat="1" ht="18.899999999999999" customHeight="1" x14ac:dyDescent="0.2">
      <c r="B2" s="994" t="s">
        <v>984</v>
      </c>
      <c r="C2" s="995"/>
      <c r="D2" s="995"/>
      <c r="E2" s="995"/>
      <c r="F2" s="995"/>
      <c r="G2" s="995"/>
      <c r="H2" s="995"/>
      <c r="I2" s="995"/>
      <c r="J2" s="995"/>
      <c r="K2" s="995"/>
      <c r="L2" s="995"/>
      <c r="M2" s="995"/>
      <c r="N2" s="995"/>
      <c r="O2" s="995"/>
      <c r="P2" s="995"/>
      <c r="Q2" s="995"/>
      <c r="R2" s="995"/>
      <c r="S2" s="995"/>
      <c r="T2" s="995"/>
      <c r="U2" s="995"/>
      <c r="V2" s="995"/>
      <c r="W2" s="995"/>
      <c r="X2" s="995"/>
      <c r="Y2" s="995"/>
      <c r="Z2" s="995"/>
      <c r="AA2" s="995"/>
      <c r="AB2" s="995"/>
      <c r="AC2" s="995"/>
      <c r="AD2" s="995"/>
      <c r="AE2" s="995"/>
      <c r="AF2" s="995"/>
      <c r="AG2" s="995"/>
      <c r="AH2" s="996"/>
    </row>
    <row r="3" spans="2:34" s="253" customFormat="1" ht="18.899999999999999" customHeight="1" x14ac:dyDescent="0.2">
      <c r="B3" s="1014"/>
      <c r="C3" s="1207"/>
      <c r="D3" s="1207"/>
      <c r="E3" s="1207"/>
      <c r="F3" s="1207"/>
      <c r="G3" s="1207"/>
      <c r="H3" s="1207"/>
      <c r="I3" s="1207"/>
      <c r="J3" s="1207"/>
      <c r="K3" s="1207"/>
      <c r="L3" s="1207"/>
      <c r="M3" s="1207"/>
      <c r="N3" s="1207"/>
      <c r="O3" s="1207"/>
      <c r="P3" s="1207"/>
      <c r="Q3" s="1207"/>
      <c r="R3" s="1207"/>
      <c r="S3" s="1207"/>
      <c r="T3" s="1207"/>
      <c r="U3" s="1207"/>
      <c r="V3" s="1207"/>
      <c r="W3" s="1207"/>
      <c r="X3" s="1207"/>
      <c r="Y3" s="1207"/>
      <c r="Z3" s="1207"/>
      <c r="AA3" s="1207"/>
      <c r="AB3" s="1207"/>
      <c r="AC3" s="1207"/>
      <c r="AD3" s="1207"/>
      <c r="AE3" s="1207"/>
      <c r="AF3" s="1207"/>
      <c r="AG3" s="1207"/>
      <c r="AH3" s="1208"/>
    </row>
    <row r="4" spans="2:34" s="253" customFormat="1" ht="18.899999999999999" customHeight="1" x14ac:dyDescent="0.2">
      <c r="B4" s="1209"/>
      <c r="C4" s="1210"/>
      <c r="D4" s="1210"/>
      <c r="E4" s="1210"/>
      <c r="F4" s="1210"/>
      <c r="G4" s="1210"/>
      <c r="H4" s="1210"/>
      <c r="I4" s="1210"/>
      <c r="J4" s="1210"/>
      <c r="K4" s="1210"/>
      <c r="L4" s="1210"/>
      <c r="M4" s="1210"/>
      <c r="N4" s="1210"/>
      <c r="O4" s="1210"/>
      <c r="P4" s="1210"/>
      <c r="Q4" s="1210"/>
      <c r="R4" s="1210"/>
      <c r="S4" s="1210"/>
      <c r="T4" s="1210"/>
      <c r="U4" s="1210"/>
      <c r="V4" s="1210"/>
      <c r="W4" s="1210"/>
      <c r="X4" s="1210"/>
      <c r="Y4" s="1210"/>
      <c r="Z4" s="1210"/>
      <c r="AA4" s="1210"/>
      <c r="AB4" s="1210"/>
      <c r="AC4" s="1210"/>
      <c r="AD4" s="1210"/>
      <c r="AE4" s="1210"/>
      <c r="AF4" s="1210"/>
      <c r="AG4" s="1210"/>
      <c r="AH4" s="1211"/>
    </row>
    <row r="5" spans="2:34" s="253" customFormat="1" ht="18.899999999999999" customHeight="1" x14ac:dyDescent="0.2">
      <c r="B5" s="1209"/>
      <c r="C5" s="1210"/>
      <c r="D5" s="1210"/>
      <c r="E5" s="1210"/>
      <c r="F5" s="1210"/>
      <c r="G5" s="1210"/>
      <c r="H5" s="1210"/>
      <c r="I5" s="1210"/>
      <c r="J5" s="1210"/>
      <c r="K5" s="1210"/>
      <c r="L5" s="1210"/>
      <c r="M5" s="1210"/>
      <c r="N5" s="1210"/>
      <c r="O5" s="1210"/>
      <c r="P5" s="1210"/>
      <c r="Q5" s="1210"/>
      <c r="R5" s="1210"/>
      <c r="S5" s="1210"/>
      <c r="T5" s="1210"/>
      <c r="U5" s="1210"/>
      <c r="V5" s="1210"/>
      <c r="W5" s="1210"/>
      <c r="X5" s="1210"/>
      <c r="Y5" s="1210"/>
      <c r="Z5" s="1210"/>
      <c r="AA5" s="1210"/>
      <c r="AB5" s="1210"/>
      <c r="AC5" s="1210"/>
      <c r="AD5" s="1210"/>
      <c r="AE5" s="1210"/>
      <c r="AF5" s="1210"/>
      <c r="AG5" s="1210"/>
      <c r="AH5" s="1211"/>
    </row>
    <row r="6" spans="2:34" s="253" customFormat="1" ht="18.899999999999999" customHeight="1" x14ac:dyDescent="0.2">
      <c r="B6" s="1209"/>
      <c r="C6" s="1210"/>
      <c r="D6" s="1210"/>
      <c r="E6" s="1210"/>
      <c r="F6" s="1210"/>
      <c r="G6" s="1210"/>
      <c r="H6" s="1210"/>
      <c r="I6" s="1210"/>
      <c r="J6" s="1210"/>
      <c r="K6" s="1210"/>
      <c r="L6" s="1210"/>
      <c r="M6" s="1210"/>
      <c r="N6" s="1210"/>
      <c r="O6" s="1210"/>
      <c r="P6" s="1210"/>
      <c r="Q6" s="1210"/>
      <c r="R6" s="1210"/>
      <c r="S6" s="1210"/>
      <c r="T6" s="1210"/>
      <c r="U6" s="1210"/>
      <c r="V6" s="1210"/>
      <c r="W6" s="1210"/>
      <c r="X6" s="1210"/>
      <c r="Y6" s="1210"/>
      <c r="Z6" s="1210"/>
      <c r="AA6" s="1210"/>
      <c r="AB6" s="1210"/>
      <c r="AC6" s="1210"/>
      <c r="AD6" s="1210"/>
      <c r="AE6" s="1210"/>
      <c r="AF6" s="1210"/>
      <c r="AG6" s="1210"/>
      <c r="AH6" s="1211"/>
    </row>
    <row r="7" spans="2:34" s="253" customFormat="1" ht="18.899999999999999" customHeight="1" x14ac:dyDescent="0.2">
      <c r="B7" s="1209"/>
      <c r="C7" s="1210"/>
      <c r="D7" s="1210"/>
      <c r="E7" s="1210"/>
      <c r="F7" s="1210"/>
      <c r="G7" s="1210"/>
      <c r="H7" s="1210"/>
      <c r="I7" s="1210"/>
      <c r="J7" s="1210"/>
      <c r="K7" s="1210"/>
      <c r="L7" s="1210"/>
      <c r="M7" s="1210"/>
      <c r="N7" s="1210"/>
      <c r="O7" s="1210"/>
      <c r="P7" s="1210"/>
      <c r="Q7" s="1210"/>
      <c r="R7" s="1210"/>
      <c r="S7" s="1210"/>
      <c r="T7" s="1210"/>
      <c r="U7" s="1210"/>
      <c r="V7" s="1210"/>
      <c r="W7" s="1210"/>
      <c r="X7" s="1210"/>
      <c r="Y7" s="1210"/>
      <c r="Z7" s="1210"/>
      <c r="AA7" s="1210"/>
      <c r="AB7" s="1210"/>
      <c r="AC7" s="1210"/>
      <c r="AD7" s="1210"/>
      <c r="AE7" s="1210"/>
      <c r="AF7" s="1210"/>
      <c r="AG7" s="1210"/>
      <c r="AH7" s="1211"/>
    </row>
    <row r="8" spans="2:34" s="253" customFormat="1" ht="18.899999999999999" customHeight="1" x14ac:dyDescent="0.2">
      <c r="B8" s="1209"/>
      <c r="C8" s="1210"/>
      <c r="D8" s="1210"/>
      <c r="E8" s="1210"/>
      <c r="F8" s="1210"/>
      <c r="G8" s="1210"/>
      <c r="H8" s="1210"/>
      <c r="I8" s="1210"/>
      <c r="J8" s="1210"/>
      <c r="K8" s="1210"/>
      <c r="L8" s="1210"/>
      <c r="M8" s="1210"/>
      <c r="N8" s="1210"/>
      <c r="O8" s="1210"/>
      <c r="P8" s="1210"/>
      <c r="Q8" s="1210"/>
      <c r="R8" s="1210"/>
      <c r="S8" s="1210"/>
      <c r="T8" s="1210"/>
      <c r="U8" s="1210"/>
      <c r="V8" s="1210"/>
      <c r="W8" s="1210"/>
      <c r="X8" s="1210"/>
      <c r="Y8" s="1210"/>
      <c r="Z8" s="1210"/>
      <c r="AA8" s="1210"/>
      <c r="AB8" s="1210"/>
      <c r="AC8" s="1210"/>
      <c r="AD8" s="1210"/>
      <c r="AE8" s="1210"/>
      <c r="AF8" s="1210"/>
      <c r="AG8" s="1210"/>
      <c r="AH8" s="1211"/>
    </row>
    <row r="9" spans="2:34" s="253" customFormat="1" ht="18.899999999999999" customHeight="1" x14ac:dyDescent="0.2">
      <c r="B9" s="1209"/>
      <c r="C9" s="1210"/>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0"/>
      <c r="AB9" s="1210"/>
      <c r="AC9" s="1210"/>
      <c r="AD9" s="1210"/>
      <c r="AE9" s="1210"/>
      <c r="AF9" s="1210"/>
      <c r="AG9" s="1210"/>
      <c r="AH9" s="1211"/>
    </row>
    <row r="10" spans="2:34" s="253" customFormat="1" ht="18.899999999999999" customHeight="1" x14ac:dyDescent="0.2">
      <c r="B10" s="1209"/>
      <c r="C10" s="1210"/>
      <c r="D10" s="1210"/>
      <c r="E10" s="1210"/>
      <c r="F10" s="1210"/>
      <c r="G10" s="1210"/>
      <c r="H10" s="1210"/>
      <c r="I10" s="1210"/>
      <c r="J10" s="1210"/>
      <c r="K10" s="1210"/>
      <c r="L10" s="1210"/>
      <c r="M10" s="1210"/>
      <c r="N10" s="1210"/>
      <c r="O10" s="1210"/>
      <c r="P10" s="1210"/>
      <c r="Q10" s="1210"/>
      <c r="R10" s="1210"/>
      <c r="S10" s="1210"/>
      <c r="T10" s="1210"/>
      <c r="U10" s="1210"/>
      <c r="V10" s="1210"/>
      <c r="W10" s="1210"/>
      <c r="X10" s="1210"/>
      <c r="Y10" s="1210"/>
      <c r="Z10" s="1210"/>
      <c r="AA10" s="1210"/>
      <c r="AB10" s="1210"/>
      <c r="AC10" s="1210"/>
      <c r="AD10" s="1210"/>
      <c r="AE10" s="1210"/>
      <c r="AF10" s="1210"/>
      <c r="AG10" s="1210"/>
      <c r="AH10" s="1211"/>
    </row>
    <row r="11" spans="2:34" s="253" customFormat="1" ht="18.899999999999999" customHeight="1" x14ac:dyDescent="0.2">
      <c r="B11" s="1209"/>
      <c r="C11" s="1210"/>
      <c r="D11" s="1210"/>
      <c r="E11" s="1210"/>
      <c r="F11" s="1210"/>
      <c r="G11" s="1210"/>
      <c r="H11" s="1210"/>
      <c r="I11" s="1210"/>
      <c r="J11" s="1210"/>
      <c r="K11" s="1210"/>
      <c r="L11" s="1210"/>
      <c r="M11" s="1210"/>
      <c r="N11" s="1210"/>
      <c r="O11" s="1210"/>
      <c r="P11" s="1210"/>
      <c r="Q11" s="1210"/>
      <c r="R11" s="1210"/>
      <c r="S11" s="1210"/>
      <c r="T11" s="1210"/>
      <c r="U11" s="1210"/>
      <c r="V11" s="1210"/>
      <c r="W11" s="1210"/>
      <c r="X11" s="1210"/>
      <c r="Y11" s="1210"/>
      <c r="Z11" s="1210"/>
      <c r="AA11" s="1210"/>
      <c r="AB11" s="1210"/>
      <c r="AC11" s="1210"/>
      <c r="AD11" s="1210"/>
      <c r="AE11" s="1210"/>
      <c r="AF11" s="1210"/>
      <c r="AG11" s="1210"/>
      <c r="AH11" s="1211"/>
    </row>
    <row r="12" spans="2:34" s="253" customFormat="1" ht="18.899999999999999" customHeight="1" x14ac:dyDescent="0.2">
      <c r="B12" s="1209"/>
      <c r="C12" s="1210"/>
      <c r="D12" s="1210"/>
      <c r="E12" s="1210"/>
      <c r="F12" s="1210"/>
      <c r="G12" s="1210"/>
      <c r="H12" s="1210"/>
      <c r="I12" s="1210"/>
      <c r="J12" s="1210"/>
      <c r="K12" s="1210"/>
      <c r="L12" s="1210"/>
      <c r="M12" s="1210"/>
      <c r="N12" s="1210"/>
      <c r="O12" s="1210"/>
      <c r="P12" s="1210"/>
      <c r="Q12" s="1210"/>
      <c r="R12" s="1210"/>
      <c r="S12" s="1210"/>
      <c r="T12" s="1210"/>
      <c r="U12" s="1210"/>
      <c r="V12" s="1210"/>
      <c r="W12" s="1210"/>
      <c r="X12" s="1210"/>
      <c r="Y12" s="1210"/>
      <c r="Z12" s="1210"/>
      <c r="AA12" s="1210"/>
      <c r="AB12" s="1210"/>
      <c r="AC12" s="1210"/>
      <c r="AD12" s="1210"/>
      <c r="AE12" s="1210"/>
      <c r="AF12" s="1210"/>
      <c r="AG12" s="1210"/>
      <c r="AH12" s="1211"/>
    </row>
    <row r="13" spans="2:34" s="253" customFormat="1" ht="18.899999999999999" customHeight="1" x14ac:dyDescent="0.2">
      <c r="B13" s="1209"/>
      <c r="C13" s="1210"/>
      <c r="D13" s="1210"/>
      <c r="E13" s="1210"/>
      <c r="F13" s="1210"/>
      <c r="G13" s="1210"/>
      <c r="H13" s="1210"/>
      <c r="I13" s="1210"/>
      <c r="J13" s="1210"/>
      <c r="K13" s="1210"/>
      <c r="L13" s="1210"/>
      <c r="M13" s="1210"/>
      <c r="N13" s="1210"/>
      <c r="O13" s="1210"/>
      <c r="P13" s="1210"/>
      <c r="Q13" s="1210"/>
      <c r="R13" s="1210"/>
      <c r="S13" s="1210"/>
      <c r="T13" s="1210"/>
      <c r="U13" s="1210"/>
      <c r="V13" s="1210"/>
      <c r="W13" s="1210"/>
      <c r="X13" s="1210"/>
      <c r="Y13" s="1210"/>
      <c r="Z13" s="1210"/>
      <c r="AA13" s="1210"/>
      <c r="AB13" s="1210"/>
      <c r="AC13" s="1210"/>
      <c r="AD13" s="1210"/>
      <c r="AE13" s="1210"/>
      <c r="AF13" s="1210"/>
      <c r="AG13" s="1210"/>
      <c r="AH13" s="1211"/>
    </row>
    <row r="14" spans="2:34" s="253" customFormat="1" ht="18.899999999999999" customHeight="1" x14ac:dyDescent="0.2">
      <c r="B14" s="1215"/>
      <c r="C14" s="1216"/>
      <c r="D14" s="1216"/>
      <c r="E14" s="1216"/>
      <c r="F14" s="1216"/>
      <c r="G14" s="1216"/>
      <c r="H14" s="1216"/>
      <c r="I14" s="1216"/>
      <c r="J14" s="1216"/>
      <c r="K14" s="1216"/>
      <c r="L14" s="1216"/>
      <c r="M14" s="1216"/>
      <c r="N14" s="1216"/>
      <c r="O14" s="1216"/>
      <c r="P14" s="1216"/>
      <c r="Q14" s="1216"/>
      <c r="R14" s="1216"/>
      <c r="S14" s="1216"/>
      <c r="T14" s="1216"/>
      <c r="U14" s="1216"/>
      <c r="V14" s="1216"/>
      <c r="W14" s="1216"/>
      <c r="X14" s="1216"/>
      <c r="Y14" s="1216"/>
      <c r="Z14" s="1216"/>
      <c r="AA14" s="1216"/>
      <c r="AB14" s="1216"/>
      <c r="AC14" s="1216"/>
      <c r="AD14" s="1216"/>
      <c r="AE14" s="1216"/>
      <c r="AF14" s="1216"/>
      <c r="AG14" s="1216"/>
      <c r="AH14" s="1217"/>
    </row>
    <row r="15" spans="2:34" s="253" customFormat="1" ht="18.899999999999999" customHeight="1" x14ac:dyDescent="0.2">
      <c r="B15" s="994" t="s">
        <v>957</v>
      </c>
      <c r="C15" s="995"/>
      <c r="D15" s="995"/>
      <c r="E15" s="995"/>
      <c r="F15" s="995"/>
      <c r="G15" s="995"/>
      <c r="H15" s="995"/>
      <c r="I15" s="995"/>
      <c r="J15" s="995"/>
      <c r="K15" s="995"/>
      <c r="L15" s="995"/>
      <c r="M15" s="995"/>
      <c r="N15" s="995"/>
      <c r="O15" s="995"/>
      <c r="P15" s="995"/>
      <c r="Q15" s="995"/>
      <c r="R15" s="995"/>
      <c r="S15" s="995"/>
      <c r="T15" s="995"/>
      <c r="U15" s="995"/>
      <c r="V15" s="995"/>
      <c r="W15" s="995"/>
      <c r="X15" s="995"/>
      <c r="Y15" s="995"/>
      <c r="Z15" s="995"/>
      <c r="AA15" s="995"/>
      <c r="AB15" s="995"/>
      <c r="AC15" s="995"/>
      <c r="AD15" s="995"/>
      <c r="AE15" s="995"/>
      <c r="AF15" s="995"/>
      <c r="AG15" s="995"/>
      <c r="AH15" s="996"/>
    </row>
    <row r="16" spans="2:34" s="253" customFormat="1" ht="18.899999999999999" customHeight="1" x14ac:dyDescent="0.2">
      <c r="B16" s="1014"/>
      <c r="C16" s="1207"/>
      <c r="D16" s="1207"/>
      <c r="E16" s="1207"/>
      <c r="F16" s="1207"/>
      <c r="G16" s="1207"/>
      <c r="H16" s="1207"/>
      <c r="I16" s="1207"/>
      <c r="J16" s="1207"/>
      <c r="K16" s="1207"/>
      <c r="L16" s="1207"/>
      <c r="M16" s="1207"/>
      <c r="N16" s="1207"/>
      <c r="O16" s="1207"/>
      <c r="P16" s="1207"/>
      <c r="Q16" s="1207"/>
      <c r="R16" s="1207"/>
      <c r="S16" s="1207"/>
      <c r="T16" s="1207"/>
      <c r="U16" s="1207"/>
      <c r="V16" s="1207"/>
      <c r="W16" s="1207"/>
      <c r="X16" s="1207"/>
      <c r="Y16" s="1207"/>
      <c r="Z16" s="1207"/>
      <c r="AA16" s="1207"/>
      <c r="AB16" s="1207"/>
      <c r="AC16" s="1207"/>
      <c r="AD16" s="1207"/>
      <c r="AE16" s="1207"/>
      <c r="AF16" s="1207"/>
      <c r="AG16" s="1207"/>
      <c r="AH16" s="1208"/>
    </row>
    <row r="17" spans="2:34" s="253" customFormat="1" ht="18.899999999999999" customHeight="1" x14ac:dyDescent="0.2">
      <c r="B17" s="1209"/>
      <c r="C17" s="1210"/>
      <c r="D17" s="1210"/>
      <c r="E17" s="1210"/>
      <c r="F17" s="1210"/>
      <c r="G17" s="1210"/>
      <c r="H17" s="1210"/>
      <c r="I17" s="1210"/>
      <c r="J17" s="1210"/>
      <c r="K17" s="1210"/>
      <c r="L17" s="1210"/>
      <c r="M17" s="1210"/>
      <c r="N17" s="1210"/>
      <c r="O17" s="1210"/>
      <c r="P17" s="1210"/>
      <c r="Q17" s="1210"/>
      <c r="R17" s="1210"/>
      <c r="S17" s="1210"/>
      <c r="T17" s="1210"/>
      <c r="U17" s="1210"/>
      <c r="V17" s="1210"/>
      <c r="W17" s="1210"/>
      <c r="X17" s="1210"/>
      <c r="Y17" s="1210"/>
      <c r="Z17" s="1210"/>
      <c r="AA17" s="1210"/>
      <c r="AB17" s="1210"/>
      <c r="AC17" s="1210"/>
      <c r="AD17" s="1210"/>
      <c r="AE17" s="1210"/>
      <c r="AF17" s="1210"/>
      <c r="AG17" s="1210"/>
      <c r="AH17" s="1211"/>
    </row>
    <row r="18" spans="2:34" s="253" customFormat="1" ht="18.899999999999999" customHeight="1" x14ac:dyDescent="0.2">
      <c r="B18" s="1209"/>
      <c r="C18" s="1210"/>
      <c r="D18" s="1210"/>
      <c r="E18" s="1210"/>
      <c r="F18" s="1210"/>
      <c r="G18" s="1210"/>
      <c r="H18" s="1210"/>
      <c r="I18" s="1210"/>
      <c r="J18" s="1210"/>
      <c r="K18" s="1210"/>
      <c r="L18" s="1210"/>
      <c r="M18" s="1210"/>
      <c r="N18" s="1210"/>
      <c r="O18" s="1210"/>
      <c r="P18" s="1210"/>
      <c r="Q18" s="1210"/>
      <c r="R18" s="1210"/>
      <c r="S18" s="1210"/>
      <c r="T18" s="1210"/>
      <c r="U18" s="1210"/>
      <c r="V18" s="1210"/>
      <c r="W18" s="1210"/>
      <c r="X18" s="1210"/>
      <c r="Y18" s="1210"/>
      <c r="Z18" s="1210"/>
      <c r="AA18" s="1210"/>
      <c r="AB18" s="1210"/>
      <c r="AC18" s="1210"/>
      <c r="AD18" s="1210"/>
      <c r="AE18" s="1210"/>
      <c r="AF18" s="1210"/>
      <c r="AG18" s="1210"/>
      <c r="AH18" s="1211"/>
    </row>
    <row r="19" spans="2:34" s="253" customFormat="1" ht="18.899999999999999" customHeight="1" x14ac:dyDescent="0.2">
      <c r="B19" s="1209"/>
      <c r="C19" s="1210"/>
      <c r="D19" s="1210"/>
      <c r="E19" s="1210"/>
      <c r="F19" s="1210"/>
      <c r="G19" s="1210"/>
      <c r="H19" s="1210"/>
      <c r="I19" s="1210"/>
      <c r="J19" s="1210"/>
      <c r="K19" s="1210"/>
      <c r="L19" s="1210"/>
      <c r="M19" s="1210"/>
      <c r="N19" s="1210"/>
      <c r="O19" s="1210"/>
      <c r="P19" s="1210"/>
      <c r="Q19" s="1210"/>
      <c r="R19" s="1210"/>
      <c r="S19" s="1210"/>
      <c r="T19" s="1210"/>
      <c r="U19" s="1210"/>
      <c r="V19" s="1210"/>
      <c r="W19" s="1210"/>
      <c r="X19" s="1210"/>
      <c r="Y19" s="1210"/>
      <c r="Z19" s="1210"/>
      <c r="AA19" s="1210"/>
      <c r="AB19" s="1210"/>
      <c r="AC19" s="1210"/>
      <c r="AD19" s="1210"/>
      <c r="AE19" s="1210"/>
      <c r="AF19" s="1210"/>
      <c r="AG19" s="1210"/>
      <c r="AH19" s="1211"/>
    </row>
    <row r="20" spans="2:34" s="253" customFormat="1" ht="18.899999999999999" customHeight="1" x14ac:dyDescent="0.2">
      <c r="B20" s="1209"/>
      <c r="C20" s="1210"/>
      <c r="D20" s="1210"/>
      <c r="E20" s="1210"/>
      <c r="F20" s="1210"/>
      <c r="G20" s="1210"/>
      <c r="H20" s="1210"/>
      <c r="I20" s="1210"/>
      <c r="J20" s="1210"/>
      <c r="K20" s="1210"/>
      <c r="L20" s="1210"/>
      <c r="M20" s="1210"/>
      <c r="N20" s="1210"/>
      <c r="O20" s="1210"/>
      <c r="P20" s="1210"/>
      <c r="Q20" s="1210"/>
      <c r="R20" s="1210"/>
      <c r="S20" s="1210"/>
      <c r="T20" s="1210"/>
      <c r="U20" s="1210"/>
      <c r="V20" s="1210"/>
      <c r="W20" s="1210"/>
      <c r="X20" s="1210"/>
      <c r="Y20" s="1210"/>
      <c r="Z20" s="1210"/>
      <c r="AA20" s="1210"/>
      <c r="AB20" s="1210"/>
      <c r="AC20" s="1210"/>
      <c r="AD20" s="1210"/>
      <c r="AE20" s="1210"/>
      <c r="AF20" s="1210"/>
      <c r="AG20" s="1210"/>
      <c r="AH20" s="1211"/>
    </row>
    <row r="21" spans="2:34" s="253" customFormat="1" ht="18.899999999999999" customHeight="1" x14ac:dyDescent="0.2">
      <c r="B21" s="1209"/>
      <c r="C21" s="1210"/>
      <c r="D21" s="1210"/>
      <c r="E21" s="1210"/>
      <c r="F21" s="1210"/>
      <c r="G21" s="1210"/>
      <c r="H21" s="1210"/>
      <c r="I21" s="1210"/>
      <c r="J21" s="1210"/>
      <c r="K21" s="1210"/>
      <c r="L21" s="1210"/>
      <c r="M21" s="1210"/>
      <c r="N21" s="1210"/>
      <c r="O21" s="1210"/>
      <c r="P21" s="1210"/>
      <c r="Q21" s="1210"/>
      <c r="R21" s="1210"/>
      <c r="S21" s="1210"/>
      <c r="T21" s="1210"/>
      <c r="U21" s="1210"/>
      <c r="V21" s="1210"/>
      <c r="W21" s="1210"/>
      <c r="X21" s="1210"/>
      <c r="Y21" s="1210"/>
      <c r="Z21" s="1210"/>
      <c r="AA21" s="1210"/>
      <c r="AB21" s="1210"/>
      <c r="AC21" s="1210"/>
      <c r="AD21" s="1210"/>
      <c r="AE21" s="1210"/>
      <c r="AF21" s="1210"/>
      <c r="AG21" s="1210"/>
      <c r="AH21" s="1211"/>
    </row>
    <row r="22" spans="2:34" s="253" customFormat="1" ht="18.899999999999999" customHeight="1" x14ac:dyDescent="0.2">
      <c r="B22" s="1209"/>
      <c r="C22" s="1210"/>
      <c r="D22" s="1210"/>
      <c r="E22" s="1210"/>
      <c r="F22" s="1210"/>
      <c r="G22" s="1210"/>
      <c r="H22" s="1210"/>
      <c r="I22" s="1210"/>
      <c r="J22" s="1210"/>
      <c r="K22" s="1210"/>
      <c r="L22" s="1210"/>
      <c r="M22" s="1210"/>
      <c r="N22" s="1210"/>
      <c r="O22" s="1210"/>
      <c r="P22" s="1210"/>
      <c r="Q22" s="1210"/>
      <c r="R22" s="1210"/>
      <c r="S22" s="1210"/>
      <c r="T22" s="1210"/>
      <c r="U22" s="1210"/>
      <c r="V22" s="1210"/>
      <c r="W22" s="1210"/>
      <c r="X22" s="1210"/>
      <c r="Y22" s="1210"/>
      <c r="Z22" s="1210"/>
      <c r="AA22" s="1210"/>
      <c r="AB22" s="1210"/>
      <c r="AC22" s="1210"/>
      <c r="AD22" s="1210"/>
      <c r="AE22" s="1210"/>
      <c r="AF22" s="1210"/>
      <c r="AG22" s="1210"/>
      <c r="AH22" s="1211"/>
    </row>
    <row r="23" spans="2:34" s="253" customFormat="1" ht="18.899999999999999" customHeight="1" x14ac:dyDescent="0.2">
      <c r="B23" s="1209"/>
      <c r="C23" s="1210"/>
      <c r="D23" s="1210"/>
      <c r="E23" s="1210"/>
      <c r="F23" s="1210"/>
      <c r="G23" s="1210"/>
      <c r="H23" s="1210"/>
      <c r="I23" s="1210"/>
      <c r="J23" s="1210"/>
      <c r="K23" s="1210"/>
      <c r="L23" s="1210"/>
      <c r="M23" s="1210"/>
      <c r="N23" s="1210"/>
      <c r="O23" s="1210"/>
      <c r="P23" s="1210"/>
      <c r="Q23" s="1210"/>
      <c r="R23" s="1210"/>
      <c r="S23" s="1210"/>
      <c r="T23" s="1210"/>
      <c r="U23" s="1210"/>
      <c r="V23" s="1210"/>
      <c r="W23" s="1210"/>
      <c r="X23" s="1210"/>
      <c r="Y23" s="1210"/>
      <c r="Z23" s="1210"/>
      <c r="AA23" s="1210"/>
      <c r="AB23" s="1210"/>
      <c r="AC23" s="1210"/>
      <c r="AD23" s="1210"/>
      <c r="AE23" s="1210"/>
      <c r="AF23" s="1210"/>
      <c r="AG23" s="1210"/>
      <c r="AH23" s="1211"/>
    </row>
    <row r="24" spans="2:34" s="253" customFormat="1" ht="18.899999999999999" customHeight="1" x14ac:dyDescent="0.2">
      <c r="B24" s="1209"/>
      <c r="C24" s="1210"/>
      <c r="D24" s="1210"/>
      <c r="E24" s="1210"/>
      <c r="F24" s="1210"/>
      <c r="G24" s="1210"/>
      <c r="H24" s="1210"/>
      <c r="I24" s="1210"/>
      <c r="J24" s="1210"/>
      <c r="K24" s="1210"/>
      <c r="L24" s="1210"/>
      <c r="M24" s="1210"/>
      <c r="N24" s="1210"/>
      <c r="O24" s="1210"/>
      <c r="P24" s="1210"/>
      <c r="Q24" s="1210"/>
      <c r="R24" s="1210"/>
      <c r="S24" s="1210"/>
      <c r="T24" s="1210"/>
      <c r="U24" s="1210"/>
      <c r="V24" s="1210"/>
      <c r="W24" s="1210"/>
      <c r="X24" s="1210"/>
      <c r="Y24" s="1210"/>
      <c r="Z24" s="1210"/>
      <c r="AA24" s="1210"/>
      <c r="AB24" s="1210"/>
      <c r="AC24" s="1210"/>
      <c r="AD24" s="1210"/>
      <c r="AE24" s="1210"/>
      <c r="AF24" s="1210"/>
      <c r="AG24" s="1210"/>
      <c r="AH24" s="1211"/>
    </row>
    <row r="25" spans="2:34" s="253" customFormat="1" ht="18.899999999999999" customHeight="1" x14ac:dyDescent="0.2">
      <c r="B25" s="1215"/>
      <c r="C25" s="1216"/>
      <c r="D25" s="1216"/>
      <c r="E25" s="1216"/>
      <c r="F25" s="1216"/>
      <c r="G25" s="1216"/>
      <c r="H25" s="1216"/>
      <c r="I25" s="1216"/>
      <c r="J25" s="1216"/>
      <c r="K25" s="1216"/>
      <c r="L25" s="1216"/>
      <c r="M25" s="1216"/>
      <c r="N25" s="1216"/>
      <c r="O25" s="1216"/>
      <c r="P25" s="1216"/>
      <c r="Q25" s="1216"/>
      <c r="R25" s="1216"/>
      <c r="S25" s="1216"/>
      <c r="T25" s="1216"/>
      <c r="U25" s="1216"/>
      <c r="V25" s="1216"/>
      <c r="W25" s="1216"/>
      <c r="X25" s="1216"/>
      <c r="Y25" s="1216"/>
      <c r="Z25" s="1216"/>
      <c r="AA25" s="1216"/>
      <c r="AB25" s="1216"/>
      <c r="AC25" s="1216"/>
      <c r="AD25" s="1216"/>
      <c r="AE25" s="1216"/>
      <c r="AF25" s="1216"/>
      <c r="AG25" s="1216"/>
      <c r="AH25" s="1217"/>
    </row>
    <row r="26" spans="2:34" s="253" customFormat="1" ht="18.899999999999999" customHeight="1" x14ac:dyDescent="0.2">
      <c r="B26" s="994" t="s">
        <v>958</v>
      </c>
      <c r="C26" s="995"/>
      <c r="D26" s="995"/>
      <c r="E26" s="995"/>
      <c r="F26" s="995"/>
      <c r="G26" s="995"/>
      <c r="H26" s="995"/>
      <c r="I26" s="995"/>
      <c r="J26" s="995"/>
      <c r="K26" s="995"/>
      <c r="L26" s="995"/>
      <c r="M26" s="995"/>
      <c r="N26" s="995"/>
      <c r="O26" s="995"/>
      <c r="P26" s="995"/>
      <c r="Q26" s="995"/>
      <c r="R26" s="995"/>
      <c r="S26" s="995"/>
      <c r="T26" s="995"/>
      <c r="U26" s="995"/>
      <c r="V26" s="995"/>
      <c r="W26" s="995"/>
      <c r="X26" s="995"/>
      <c r="Y26" s="995"/>
      <c r="Z26" s="995"/>
      <c r="AA26" s="995"/>
      <c r="AB26" s="995"/>
      <c r="AC26" s="995"/>
      <c r="AD26" s="995"/>
      <c r="AE26" s="995"/>
      <c r="AF26" s="995"/>
      <c r="AG26" s="995"/>
      <c r="AH26" s="996"/>
    </row>
    <row r="27" spans="2:34" s="253" customFormat="1" ht="18.899999999999999" customHeight="1" x14ac:dyDescent="0.2">
      <c r="B27" s="1014"/>
      <c r="C27" s="1207"/>
      <c r="D27" s="1207"/>
      <c r="E27" s="1207"/>
      <c r="F27" s="1207"/>
      <c r="G27" s="1207"/>
      <c r="H27" s="1207"/>
      <c r="I27" s="1207"/>
      <c r="J27" s="1207"/>
      <c r="K27" s="1207"/>
      <c r="L27" s="1207"/>
      <c r="M27" s="1207"/>
      <c r="N27" s="1207"/>
      <c r="O27" s="1207"/>
      <c r="P27" s="1207"/>
      <c r="Q27" s="1207"/>
      <c r="R27" s="1207"/>
      <c r="S27" s="1207"/>
      <c r="T27" s="1207"/>
      <c r="U27" s="1207"/>
      <c r="V27" s="1207"/>
      <c r="W27" s="1207"/>
      <c r="X27" s="1207"/>
      <c r="Y27" s="1207"/>
      <c r="Z27" s="1207"/>
      <c r="AA27" s="1207"/>
      <c r="AB27" s="1207"/>
      <c r="AC27" s="1207"/>
      <c r="AD27" s="1207"/>
      <c r="AE27" s="1207"/>
      <c r="AF27" s="1207"/>
      <c r="AG27" s="1207"/>
      <c r="AH27" s="1208"/>
    </row>
    <row r="28" spans="2:34" s="253" customFormat="1" ht="18.899999999999999" customHeight="1" x14ac:dyDescent="0.2">
      <c r="B28" s="1209"/>
      <c r="C28" s="1210"/>
      <c r="D28" s="1210"/>
      <c r="E28" s="1210"/>
      <c r="F28" s="1210"/>
      <c r="G28" s="1210"/>
      <c r="H28" s="1210"/>
      <c r="I28" s="1210"/>
      <c r="J28" s="1210"/>
      <c r="K28" s="1210"/>
      <c r="L28" s="1210"/>
      <c r="M28" s="1210"/>
      <c r="N28" s="1210"/>
      <c r="O28" s="1210"/>
      <c r="P28" s="1210"/>
      <c r="Q28" s="1210"/>
      <c r="R28" s="1210"/>
      <c r="S28" s="1210"/>
      <c r="T28" s="1210"/>
      <c r="U28" s="1210"/>
      <c r="V28" s="1210"/>
      <c r="W28" s="1210"/>
      <c r="X28" s="1210"/>
      <c r="Y28" s="1210"/>
      <c r="Z28" s="1210"/>
      <c r="AA28" s="1210"/>
      <c r="AB28" s="1210"/>
      <c r="AC28" s="1210"/>
      <c r="AD28" s="1210"/>
      <c r="AE28" s="1210"/>
      <c r="AF28" s="1210"/>
      <c r="AG28" s="1210"/>
      <c r="AH28" s="1211"/>
    </row>
    <row r="29" spans="2:34" s="253" customFormat="1" ht="18.899999999999999" customHeight="1" x14ac:dyDescent="0.2">
      <c r="B29" s="1209"/>
      <c r="C29" s="1210"/>
      <c r="D29" s="1210"/>
      <c r="E29" s="1210"/>
      <c r="F29" s="1210"/>
      <c r="G29" s="1210"/>
      <c r="H29" s="1210"/>
      <c r="I29" s="1210"/>
      <c r="J29" s="1210"/>
      <c r="K29" s="1210"/>
      <c r="L29" s="1210"/>
      <c r="M29" s="1210"/>
      <c r="N29" s="1210"/>
      <c r="O29" s="1210"/>
      <c r="P29" s="1210"/>
      <c r="Q29" s="1210"/>
      <c r="R29" s="1210"/>
      <c r="S29" s="1210"/>
      <c r="T29" s="1210"/>
      <c r="U29" s="1210"/>
      <c r="V29" s="1210"/>
      <c r="W29" s="1210"/>
      <c r="X29" s="1210"/>
      <c r="Y29" s="1210"/>
      <c r="Z29" s="1210"/>
      <c r="AA29" s="1210"/>
      <c r="AB29" s="1210"/>
      <c r="AC29" s="1210"/>
      <c r="AD29" s="1210"/>
      <c r="AE29" s="1210"/>
      <c r="AF29" s="1210"/>
      <c r="AG29" s="1210"/>
      <c r="AH29" s="1211"/>
    </row>
    <row r="30" spans="2:34" s="253" customFormat="1" ht="18.899999999999999" customHeight="1" x14ac:dyDescent="0.2">
      <c r="B30" s="1209"/>
      <c r="C30" s="1210"/>
      <c r="D30" s="1210"/>
      <c r="E30" s="1210"/>
      <c r="F30" s="1210"/>
      <c r="G30" s="1210"/>
      <c r="H30" s="1210"/>
      <c r="I30" s="1210"/>
      <c r="J30" s="1210"/>
      <c r="K30" s="1210"/>
      <c r="L30" s="1210"/>
      <c r="M30" s="1210"/>
      <c r="N30" s="1210"/>
      <c r="O30" s="1210"/>
      <c r="P30" s="1210"/>
      <c r="Q30" s="1210"/>
      <c r="R30" s="1210"/>
      <c r="S30" s="1210"/>
      <c r="T30" s="1210"/>
      <c r="U30" s="1210"/>
      <c r="V30" s="1210"/>
      <c r="W30" s="1210"/>
      <c r="X30" s="1210"/>
      <c r="Y30" s="1210"/>
      <c r="Z30" s="1210"/>
      <c r="AA30" s="1210"/>
      <c r="AB30" s="1210"/>
      <c r="AC30" s="1210"/>
      <c r="AD30" s="1210"/>
      <c r="AE30" s="1210"/>
      <c r="AF30" s="1210"/>
      <c r="AG30" s="1210"/>
      <c r="AH30" s="1211"/>
    </row>
    <row r="31" spans="2:34" s="253" customFormat="1" ht="18.899999999999999" customHeight="1" x14ac:dyDescent="0.2">
      <c r="B31" s="1209"/>
      <c r="C31" s="1210"/>
      <c r="D31" s="1210"/>
      <c r="E31" s="1210"/>
      <c r="F31" s="1210"/>
      <c r="G31" s="1210"/>
      <c r="H31" s="1210"/>
      <c r="I31" s="1210"/>
      <c r="J31" s="1210"/>
      <c r="K31" s="1210"/>
      <c r="L31" s="1210"/>
      <c r="M31" s="1210"/>
      <c r="N31" s="1210"/>
      <c r="O31" s="1210"/>
      <c r="P31" s="1210"/>
      <c r="Q31" s="1210"/>
      <c r="R31" s="1210"/>
      <c r="S31" s="1210"/>
      <c r="T31" s="1210"/>
      <c r="U31" s="1210"/>
      <c r="V31" s="1210"/>
      <c r="W31" s="1210"/>
      <c r="X31" s="1210"/>
      <c r="Y31" s="1210"/>
      <c r="Z31" s="1210"/>
      <c r="AA31" s="1210"/>
      <c r="AB31" s="1210"/>
      <c r="AC31" s="1210"/>
      <c r="AD31" s="1210"/>
      <c r="AE31" s="1210"/>
      <c r="AF31" s="1210"/>
      <c r="AG31" s="1210"/>
      <c r="AH31" s="1211"/>
    </row>
    <row r="32" spans="2:34" s="253" customFormat="1" ht="18.899999999999999" customHeight="1" x14ac:dyDescent="0.2">
      <c r="B32" s="1209"/>
      <c r="C32" s="1210"/>
      <c r="D32" s="1210"/>
      <c r="E32" s="1210"/>
      <c r="F32" s="1210"/>
      <c r="G32" s="1210"/>
      <c r="H32" s="1210"/>
      <c r="I32" s="1210"/>
      <c r="J32" s="1210"/>
      <c r="K32" s="1210"/>
      <c r="L32" s="1210"/>
      <c r="M32" s="1210"/>
      <c r="N32" s="1210"/>
      <c r="O32" s="1210"/>
      <c r="P32" s="1210"/>
      <c r="Q32" s="1210"/>
      <c r="R32" s="1210"/>
      <c r="S32" s="1210"/>
      <c r="T32" s="1210"/>
      <c r="U32" s="1210"/>
      <c r="V32" s="1210"/>
      <c r="W32" s="1210"/>
      <c r="X32" s="1210"/>
      <c r="Y32" s="1210"/>
      <c r="Z32" s="1210"/>
      <c r="AA32" s="1210"/>
      <c r="AB32" s="1210"/>
      <c r="AC32" s="1210"/>
      <c r="AD32" s="1210"/>
      <c r="AE32" s="1210"/>
      <c r="AF32" s="1210"/>
      <c r="AG32" s="1210"/>
      <c r="AH32" s="1211"/>
    </row>
    <row r="33" spans="2:34" s="253" customFormat="1" ht="18.899999999999999" customHeight="1" x14ac:dyDescent="0.2">
      <c r="B33" s="1209"/>
      <c r="C33" s="1210"/>
      <c r="D33" s="1210"/>
      <c r="E33" s="1210"/>
      <c r="F33" s="1210"/>
      <c r="G33" s="1210"/>
      <c r="H33" s="1210"/>
      <c r="I33" s="1210"/>
      <c r="J33" s="1210"/>
      <c r="K33" s="1210"/>
      <c r="L33" s="1210"/>
      <c r="M33" s="1210"/>
      <c r="N33" s="1210"/>
      <c r="O33" s="1210"/>
      <c r="P33" s="1210"/>
      <c r="Q33" s="1210"/>
      <c r="R33" s="1210"/>
      <c r="S33" s="1210"/>
      <c r="T33" s="1210"/>
      <c r="U33" s="1210"/>
      <c r="V33" s="1210"/>
      <c r="W33" s="1210"/>
      <c r="X33" s="1210"/>
      <c r="Y33" s="1210"/>
      <c r="Z33" s="1210"/>
      <c r="AA33" s="1210"/>
      <c r="AB33" s="1210"/>
      <c r="AC33" s="1210"/>
      <c r="AD33" s="1210"/>
      <c r="AE33" s="1210"/>
      <c r="AF33" s="1210"/>
      <c r="AG33" s="1210"/>
      <c r="AH33" s="1211"/>
    </row>
    <row r="34" spans="2:34" s="253" customFormat="1" ht="18.899999999999999" customHeight="1" x14ac:dyDescent="0.2">
      <c r="B34" s="1209"/>
      <c r="C34" s="1210"/>
      <c r="D34" s="1210"/>
      <c r="E34" s="1210"/>
      <c r="F34" s="1210"/>
      <c r="G34" s="1210"/>
      <c r="H34" s="1210"/>
      <c r="I34" s="1210"/>
      <c r="J34" s="1210"/>
      <c r="K34" s="1210"/>
      <c r="L34" s="1210"/>
      <c r="M34" s="1210"/>
      <c r="N34" s="1210"/>
      <c r="O34" s="1210"/>
      <c r="P34" s="1210"/>
      <c r="Q34" s="1210"/>
      <c r="R34" s="1210"/>
      <c r="S34" s="1210"/>
      <c r="T34" s="1210"/>
      <c r="U34" s="1210"/>
      <c r="V34" s="1210"/>
      <c r="W34" s="1210"/>
      <c r="X34" s="1210"/>
      <c r="Y34" s="1210"/>
      <c r="Z34" s="1210"/>
      <c r="AA34" s="1210"/>
      <c r="AB34" s="1210"/>
      <c r="AC34" s="1210"/>
      <c r="AD34" s="1210"/>
      <c r="AE34" s="1210"/>
      <c r="AF34" s="1210"/>
      <c r="AG34" s="1210"/>
      <c r="AH34" s="1211"/>
    </row>
    <row r="35" spans="2:34" s="253" customFormat="1" ht="18.899999999999999" customHeight="1" x14ac:dyDescent="0.2">
      <c r="B35" s="1212"/>
      <c r="C35" s="1213"/>
      <c r="D35" s="1213"/>
      <c r="E35" s="1213"/>
      <c r="F35" s="1213"/>
      <c r="G35" s="1213"/>
      <c r="H35" s="1213"/>
      <c r="I35" s="1213"/>
      <c r="J35" s="1213"/>
      <c r="K35" s="1213"/>
      <c r="L35" s="1213"/>
      <c r="M35" s="1213"/>
      <c r="N35" s="1213"/>
      <c r="O35" s="1213"/>
      <c r="P35" s="1213"/>
      <c r="Q35" s="1213"/>
      <c r="R35" s="1213"/>
      <c r="S35" s="1213"/>
      <c r="T35" s="1213"/>
      <c r="U35" s="1213"/>
      <c r="V35" s="1213"/>
      <c r="W35" s="1213"/>
      <c r="X35" s="1213"/>
      <c r="Y35" s="1213"/>
      <c r="Z35" s="1213"/>
      <c r="AA35" s="1213"/>
      <c r="AB35" s="1213"/>
      <c r="AC35" s="1213"/>
      <c r="AD35" s="1213"/>
      <c r="AE35" s="1213"/>
      <c r="AF35" s="1213"/>
      <c r="AG35" s="1213"/>
      <c r="AH35" s="1214"/>
    </row>
    <row r="36" spans="2:34" s="253" customFormat="1" ht="9" customHeight="1" x14ac:dyDescent="0.2">
      <c r="B36" s="333"/>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5"/>
    </row>
    <row r="37" spans="2:34" s="253" customFormat="1" ht="18.899999999999999" customHeight="1" x14ac:dyDescent="0.2">
      <c r="B37" s="336"/>
      <c r="C37" s="1205" t="s">
        <v>503</v>
      </c>
      <c r="D37" s="1205"/>
      <c r="E37" s="1205"/>
      <c r="F37" s="1205"/>
      <c r="G37" s="337"/>
      <c r="H37" s="337"/>
      <c r="I37" s="337"/>
      <c r="J37" s="337"/>
      <c r="K37" s="337"/>
      <c r="L37" s="337"/>
      <c r="M37" s="337"/>
      <c r="N37" s="337"/>
      <c r="O37" s="337"/>
      <c r="P37" s="337"/>
      <c r="Q37" s="1206"/>
      <c r="R37" s="1206"/>
      <c r="S37" s="1206"/>
      <c r="T37" s="1206"/>
      <c r="U37" s="1206"/>
      <c r="V37" s="1206"/>
      <c r="W37" s="1206"/>
      <c r="X37" s="337"/>
      <c r="Y37" s="338"/>
      <c r="Z37" s="338"/>
      <c r="AA37" s="338"/>
      <c r="AB37" s="338"/>
      <c r="AC37" s="338"/>
      <c r="AD37" s="338"/>
      <c r="AE37" s="338"/>
      <c r="AF37" s="338"/>
      <c r="AG37" s="338"/>
      <c r="AH37" s="339"/>
    </row>
    <row r="38" spans="2:34" s="253" customFormat="1" ht="15" customHeight="1" x14ac:dyDescent="0.2">
      <c r="B38" s="340"/>
      <c r="C38" s="1196"/>
      <c r="D38" s="1197"/>
      <c r="E38" s="1197"/>
      <c r="F38" s="1197"/>
      <c r="G38" s="1197"/>
      <c r="H38" s="1197"/>
      <c r="I38" s="1197"/>
      <c r="J38" s="1197"/>
      <c r="K38" s="1197"/>
      <c r="L38" s="1197"/>
      <c r="M38" s="1197"/>
      <c r="N38" s="1197"/>
      <c r="O38" s="1197"/>
      <c r="P38" s="1197"/>
      <c r="Q38" s="1197"/>
      <c r="R38" s="1197"/>
      <c r="S38" s="1197"/>
      <c r="T38" s="1197"/>
      <c r="U38" s="1197"/>
      <c r="V38" s="1197"/>
      <c r="W38" s="1197"/>
      <c r="X38" s="1197"/>
      <c r="Y38" s="1197"/>
      <c r="Z38" s="1197"/>
      <c r="AA38" s="1197"/>
      <c r="AB38" s="1197"/>
      <c r="AC38" s="1197"/>
      <c r="AD38" s="1197"/>
      <c r="AE38" s="1197"/>
      <c r="AF38" s="1197"/>
      <c r="AG38" s="1198"/>
      <c r="AH38" s="329"/>
    </row>
    <row r="39" spans="2:34" s="253" customFormat="1" ht="15" customHeight="1" x14ac:dyDescent="0.2">
      <c r="B39" s="340"/>
      <c r="C39" s="1199"/>
      <c r="D39" s="1200"/>
      <c r="E39" s="1200"/>
      <c r="F39" s="1200"/>
      <c r="G39" s="1200"/>
      <c r="H39" s="1200"/>
      <c r="I39" s="1200"/>
      <c r="J39" s="1200"/>
      <c r="K39" s="1200"/>
      <c r="L39" s="1200"/>
      <c r="M39" s="1200"/>
      <c r="N39" s="1200"/>
      <c r="O39" s="1200"/>
      <c r="P39" s="1200"/>
      <c r="Q39" s="1200"/>
      <c r="R39" s="1200"/>
      <c r="S39" s="1200"/>
      <c r="T39" s="1200"/>
      <c r="U39" s="1200"/>
      <c r="V39" s="1200"/>
      <c r="W39" s="1200"/>
      <c r="X39" s="1200"/>
      <c r="Y39" s="1200"/>
      <c r="Z39" s="1200"/>
      <c r="AA39" s="1200"/>
      <c r="AB39" s="1200"/>
      <c r="AC39" s="1200"/>
      <c r="AD39" s="1200"/>
      <c r="AE39" s="1200"/>
      <c r="AF39" s="1200"/>
      <c r="AG39" s="1201"/>
      <c r="AH39" s="329"/>
    </row>
    <row r="40" spans="2:34" s="253" customFormat="1" ht="15" customHeight="1" x14ac:dyDescent="0.2">
      <c r="B40" s="340"/>
      <c r="C40" s="1199"/>
      <c r="D40" s="1200"/>
      <c r="E40" s="1200"/>
      <c r="F40" s="1200"/>
      <c r="G40" s="1200"/>
      <c r="H40" s="1200"/>
      <c r="I40" s="1200"/>
      <c r="J40" s="1200"/>
      <c r="K40" s="1200"/>
      <c r="L40" s="1200"/>
      <c r="M40" s="1200"/>
      <c r="N40" s="1200"/>
      <c r="O40" s="1200"/>
      <c r="P40" s="1200"/>
      <c r="Q40" s="1200"/>
      <c r="R40" s="1200"/>
      <c r="S40" s="1200"/>
      <c r="T40" s="1200"/>
      <c r="U40" s="1200"/>
      <c r="V40" s="1200"/>
      <c r="W40" s="1200"/>
      <c r="X40" s="1200"/>
      <c r="Y40" s="1200"/>
      <c r="Z40" s="1200"/>
      <c r="AA40" s="1200"/>
      <c r="AB40" s="1200"/>
      <c r="AC40" s="1200"/>
      <c r="AD40" s="1200"/>
      <c r="AE40" s="1200"/>
      <c r="AF40" s="1200"/>
      <c r="AG40" s="1201"/>
      <c r="AH40" s="329"/>
    </row>
    <row r="41" spans="2:34" s="253" customFormat="1" ht="15" customHeight="1" x14ac:dyDescent="0.2">
      <c r="B41" s="340"/>
      <c r="C41" s="1202"/>
      <c r="D41" s="1203"/>
      <c r="E41" s="1203"/>
      <c r="F41" s="1203"/>
      <c r="G41" s="1203"/>
      <c r="H41" s="1203"/>
      <c r="I41" s="1203"/>
      <c r="J41" s="1203"/>
      <c r="K41" s="1203"/>
      <c r="L41" s="1203"/>
      <c r="M41" s="1203"/>
      <c r="N41" s="1203"/>
      <c r="O41" s="1203"/>
      <c r="P41" s="1203"/>
      <c r="Q41" s="1203"/>
      <c r="R41" s="1203"/>
      <c r="S41" s="1203"/>
      <c r="T41" s="1203"/>
      <c r="U41" s="1203"/>
      <c r="V41" s="1203"/>
      <c r="W41" s="1203"/>
      <c r="X41" s="1203"/>
      <c r="Y41" s="1203"/>
      <c r="Z41" s="1203"/>
      <c r="AA41" s="1203"/>
      <c r="AB41" s="1203"/>
      <c r="AC41" s="1203"/>
      <c r="AD41" s="1203"/>
      <c r="AE41" s="1203"/>
      <c r="AF41" s="1203"/>
      <c r="AG41" s="1204"/>
      <c r="AH41" s="329"/>
    </row>
    <row r="42" spans="2:34" s="253" customFormat="1" ht="4.5" customHeight="1" x14ac:dyDescent="0.2">
      <c r="B42" s="34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2"/>
    </row>
    <row r="43" spans="2:34" s="253" customFormat="1" ht="18.899999999999999" customHeight="1" x14ac:dyDescent="0.2"/>
    <row r="44" spans="2:34" s="253" customFormat="1" ht="18.899999999999999" customHeight="1" x14ac:dyDescent="0.2"/>
  </sheetData>
  <sheetProtection algorithmName="SHA-512" hashValue="v+RjCG3ZkMxTdcNRJK/5zKGJQkNAnguuXFyBhemH7FOasCaEah57bjqObjpD0h3OMV8rFgW2Q2Xj/vXWTsICFQ==" saltValue="Lstq6qbD/SQMdLfPhVID9g==" spinCount="100000" sheet="1" formatCells="0" formatColumns="0" formatRows="0" insertColumns="0" insertRows="0" deleteColumns="0" deleteRows="0"/>
  <mergeCells count="10">
    <mergeCell ref="B27:AH35"/>
    <mergeCell ref="C37:F37"/>
    <mergeCell ref="Q37:W37"/>
    <mergeCell ref="C38:AG41"/>
    <mergeCell ref="B1:AH1"/>
    <mergeCell ref="B2:AH2"/>
    <mergeCell ref="B3:AH14"/>
    <mergeCell ref="B15:AH15"/>
    <mergeCell ref="B16:AH25"/>
    <mergeCell ref="B26:AH26"/>
  </mergeCells>
  <phoneticPr fontId="2"/>
  <dataValidations count="1">
    <dataValidation allowBlank="1" showErrorMessage="1" promptTitle="事業計画の概要" prompt="事業計画全体を通じた目的、狙い等について、明瞭・簡潔に記載してください_x000a_専門用語については下線を引き、「13補足」で説明を記載してください_x000a_" sqref="B16 B36:AH36 B27 B3" xr:uid="{962FD6AF-9D14-4D91-9F42-9DDFB40D4700}"/>
  </dataValidations>
  <pageMargins left="0.39370078740157483" right="0.39370078740157483" top="0.78740157480314965" bottom="0.59055118110236227" header="0.39370078740157483" footer="0.39370078740157483"/>
  <pageSetup paperSize="9" orientation="portrait" r:id="rId1"/>
  <headerFooter>
    <oddFooter>&amp;R&amp;A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7EECE-0D51-4463-81EB-A85DED899A14}">
  <sheetPr>
    <tabColor rgb="FF92D050"/>
    <pageSetUpPr fitToPage="1"/>
  </sheetPr>
  <dimension ref="A1:AM47"/>
  <sheetViews>
    <sheetView showGridLines="0" view="pageBreakPreview" zoomScaleNormal="80" zoomScaleSheetLayoutView="100" workbookViewId="0">
      <selection activeCell="A22" sqref="B22:AF22"/>
    </sheetView>
  </sheetViews>
  <sheetFormatPr defaultColWidth="2.77734375" defaultRowHeight="13.2" x14ac:dyDescent="0.2"/>
  <cols>
    <col min="1" max="1" width="3.21875" style="253" customWidth="1"/>
    <col min="2" max="4" width="2.77734375" style="253"/>
    <col min="5" max="5" width="3.21875" style="253" customWidth="1"/>
    <col min="6" max="21" width="2.77734375" style="253"/>
    <col min="22" max="22" width="3" style="253" customWidth="1"/>
    <col min="23" max="32" width="2.77734375" style="253"/>
    <col min="33" max="33" width="3.88671875" style="253" customWidth="1"/>
    <col min="34" max="34" width="1.77734375" style="253" customWidth="1"/>
    <col min="35" max="35" width="1.109375" style="253" customWidth="1"/>
    <col min="36" max="16384" width="2.77734375" style="253"/>
  </cols>
  <sheetData>
    <row r="1" spans="1:39" ht="8.25" customHeight="1" x14ac:dyDescent="0.2">
      <c r="B1" s="342"/>
      <c r="C1" s="342"/>
      <c r="D1" s="342"/>
      <c r="E1" s="342"/>
      <c r="F1" s="342"/>
      <c r="G1" s="342"/>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row>
    <row r="2" spans="1:39" ht="15" customHeight="1" x14ac:dyDescent="0.2">
      <c r="A2" s="343" t="s">
        <v>505</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row>
    <row r="3" spans="1:39" ht="15" customHeight="1" x14ac:dyDescent="0.2">
      <c r="A3" s="343"/>
      <c r="B3" s="920" t="s">
        <v>959</v>
      </c>
      <c r="C3" s="921"/>
      <c r="D3" s="921"/>
      <c r="E3" s="921"/>
      <c r="F3" s="921"/>
      <c r="G3" s="921"/>
      <c r="H3" s="921"/>
      <c r="I3" s="921"/>
      <c r="J3" s="921"/>
      <c r="K3" s="921"/>
      <c r="L3" s="921"/>
      <c r="M3" s="921"/>
      <c r="N3" s="921"/>
      <c r="O3" s="921"/>
      <c r="P3" s="921"/>
      <c r="Q3" s="921"/>
      <c r="R3" s="921"/>
      <c r="S3" s="921"/>
      <c r="T3" s="921"/>
      <c r="U3" s="921"/>
      <c r="V3" s="921"/>
      <c r="W3" s="921"/>
      <c r="X3" s="921"/>
      <c r="Y3" s="921"/>
      <c r="Z3" s="921"/>
      <c r="AA3" s="921"/>
      <c r="AB3" s="921"/>
      <c r="AC3" s="921"/>
      <c r="AD3" s="921"/>
      <c r="AE3" s="921"/>
      <c r="AF3" s="921"/>
      <c r="AG3" s="922"/>
    </row>
    <row r="4" spans="1:39" ht="16.95" customHeight="1" x14ac:dyDescent="0.2">
      <c r="A4" s="343"/>
      <c r="B4" s="1281" t="s">
        <v>961</v>
      </c>
      <c r="C4" s="1328"/>
      <c r="D4" s="1328"/>
      <c r="E4" s="1328"/>
      <c r="F4" s="1329"/>
      <c r="G4" s="1281" t="s">
        <v>962</v>
      </c>
      <c r="H4" s="1282"/>
      <c r="I4" s="1282"/>
      <c r="J4" s="1283"/>
      <c r="K4" s="1281" t="s">
        <v>968</v>
      </c>
      <c r="L4" s="1332"/>
      <c r="M4" s="1332"/>
      <c r="N4" s="1332"/>
      <c r="O4" s="1332"/>
      <c r="P4" s="1332"/>
      <c r="Q4" s="1281" t="s">
        <v>969</v>
      </c>
      <c r="R4" s="1332"/>
      <c r="S4" s="1332"/>
      <c r="T4" s="1332"/>
      <c r="U4" s="1332"/>
      <c r="V4" s="1332"/>
      <c r="W4" s="1281" t="s">
        <v>970</v>
      </c>
      <c r="X4" s="1332"/>
      <c r="Y4" s="1332"/>
      <c r="Z4" s="1336"/>
      <c r="AA4" s="1337" t="s">
        <v>967</v>
      </c>
      <c r="AB4" s="1282"/>
      <c r="AC4" s="1282"/>
      <c r="AD4" s="1282"/>
      <c r="AE4" s="1282"/>
      <c r="AF4" s="1282"/>
      <c r="AG4" s="1338"/>
    </row>
    <row r="5" spans="1:39" ht="16.95" customHeight="1" x14ac:dyDescent="0.2">
      <c r="A5" s="343"/>
      <c r="B5" s="1330"/>
      <c r="C5" s="1331"/>
      <c r="D5" s="1331"/>
      <c r="E5" s="1331"/>
      <c r="F5" s="1329"/>
      <c r="G5" s="1284" t="s">
        <v>963</v>
      </c>
      <c r="H5" s="1285"/>
      <c r="I5" s="1285"/>
      <c r="J5" s="1286"/>
      <c r="K5" s="1333"/>
      <c r="L5" s="1334"/>
      <c r="M5" s="1334"/>
      <c r="N5" s="1334"/>
      <c r="O5" s="1334"/>
      <c r="P5" s="1335"/>
      <c r="Q5" s="1333"/>
      <c r="R5" s="1334"/>
      <c r="S5" s="1334"/>
      <c r="T5" s="1334"/>
      <c r="U5" s="1334"/>
      <c r="V5" s="1335"/>
      <c r="W5" s="1293" t="str">
        <f>DATEDIF(K5,Q5,"m") + IF(DAY(Q5)&gt;DAY(K5),1,0)&amp;"か月"</f>
        <v>0か月</v>
      </c>
      <c r="X5" s="1294"/>
      <c r="Y5" s="1294"/>
      <c r="Z5" s="1295"/>
      <c r="AA5" s="1339" t="s">
        <v>985</v>
      </c>
      <c r="AB5" s="1340"/>
      <c r="AC5" s="1340"/>
      <c r="AD5" s="1340"/>
      <c r="AE5" s="1340"/>
      <c r="AF5" s="1340"/>
      <c r="AG5" s="1341"/>
    </row>
    <row r="6" spans="1:39" ht="16.95" customHeight="1" x14ac:dyDescent="0.2">
      <c r="A6" s="343"/>
      <c r="B6" s="1277" t="s">
        <v>983</v>
      </c>
      <c r="C6" s="1278"/>
      <c r="D6" s="1278"/>
      <c r="E6" s="1278"/>
      <c r="F6" s="1279"/>
      <c r="G6" s="1287" t="s">
        <v>964</v>
      </c>
      <c r="H6" s="1288"/>
      <c r="I6" s="1288"/>
      <c r="J6" s="1289"/>
      <c r="K6" s="1333"/>
      <c r="L6" s="1334"/>
      <c r="M6" s="1334"/>
      <c r="N6" s="1334"/>
      <c r="O6" s="1334"/>
      <c r="P6" s="1335"/>
      <c r="Q6" s="1333"/>
      <c r="R6" s="1334"/>
      <c r="S6" s="1334"/>
      <c r="T6" s="1334"/>
      <c r="U6" s="1334"/>
      <c r="V6" s="1335"/>
      <c r="W6" s="1293" t="str">
        <f t="shared" ref="W6:W8" si="0">DATEDIF(K6,Q6,"m") + IF(DAY(Q6)&gt;DAY(K6),1,0)&amp;"か月"</f>
        <v>0か月</v>
      </c>
      <c r="X6" s="1294"/>
      <c r="Y6" s="1294"/>
      <c r="Z6" s="1295"/>
      <c r="AA6" s="1342"/>
      <c r="AB6" s="1343"/>
      <c r="AC6" s="1343"/>
      <c r="AD6" s="1343"/>
      <c r="AE6" s="1343"/>
      <c r="AF6" s="1343"/>
      <c r="AG6" s="1344"/>
    </row>
    <row r="7" spans="1:39" ht="16.95" customHeight="1" x14ac:dyDescent="0.2">
      <c r="A7" s="343"/>
      <c r="B7" s="1280"/>
      <c r="C7" s="1278"/>
      <c r="D7" s="1278"/>
      <c r="E7" s="1278"/>
      <c r="F7" s="1279"/>
      <c r="G7" s="1287" t="s">
        <v>965</v>
      </c>
      <c r="H7" s="1288"/>
      <c r="I7" s="1288"/>
      <c r="J7" s="1289"/>
      <c r="K7" s="1333"/>
      <c r="L7" s="1334"/>
      <c r="M7" s="1334"/>
      <c r="N7" s="1334"/>
      <c r="O7" s="1334"/>
      <c r="P7" s="1335"/>
      <c r="Q7" s="1333"/>
      <c r="R7" s="1334"/>
      <c r="S7" s="1334"/>
      <c r="T7" s="1334"/>
      <c r="U7" s="1334"/>
      <c r="V7" s="1335"/>
      <c r="W7" s="1293" t="str">
        <f t="shared" si="0"/>
        <v>0か月</v>
      </c>
      <c r="X7" s="1294"/>
      <c r="Y7" s="1294"/>
      <c r="Z7" s="1295"/>
      <c r="AA7" s="1342"/>
      <c r="AB7" s="1343"/>
      <c r="AC7" s="1343"/>
      <c r="AD7" s="1343"/>
      <c r="AE7" s="1343"/>
      <c r="AF7" s="1343"/>
      <c r="AG7" s="1344"/>
      <c r="AM7" s="486"/>
    </row>
    <row r="8" spans="1:39" ht="16.95" customHeight="1" x14ac:dyDescent="0.2">
      <c r="A8" s="343"/>
      <c r="B8" s="1274" t="s">
        <v>960</v>
      </c>
      <c r="C8" s="1275"/>
      <c r="D8" s="1275"/>
      <c r="E8" s="1275"/>
      <c r="F8" s="1276"/>
      <c r="G8" s="1290" t="s">
        <v>966</v>
      </c>
      <c r="H8" s="1291"/>
      <c r="I8" s="1291"/>
      <c r="J8" s="1292"/>
      <c r="K8" s="1333"/>
      <c r="L8" s="1334"/>
      <c r="M8" s="1334"/>
      <c r="N8" s="1334"/>
      <c r="O8" s="1334"/>
      <c r="P8" s="1335"/>
      <c r="Q8" s="1333"/>
      <c r="R8" s="1334"/>
      <c r="S8" s="1334"/>
      <c r="T8" s="1334"/>
      <c r="U8" s="1334"/>
      <c r="V8" s="1335"/>
      <c r="W8" s="1293" t="str">
        <f t="shared" si="0"/>
        <v>0か月</v>
      </c>
      <c r="X8" s="1294"/>
      <c r="Y8" s="1294"/>
      <c r="Z8" s="1295"/>
      <c r="AA8" s="1345"/>
      <c r="AB8" s="1346"/>
      <c r="AC8" s="1346"/>
      <c r="AD8" s="1346"/>
      <c r="AE8" s="1346"/>
      <c r="AF8" s="1346"/>
      <c r="AG8" s="1347"/>
    </row>
    <row r="9" spans="1:39" ht="21" customHeight="1" x14ac:dyDescent="0.2">
      <c r="B9" s="920" t="s">
        <v>506</v>
      </c>
      <c r="C9" s="921"/>
      <c r="D9" s="921"/>
      <c r="E9" s="921"/>
      <c r="F9" s="921"/>
      <c r="G9" s="921"/>
      <c r="H9" s="921"/>
      <c r="I9" s="921"/>
      <c r="J9" s="921"/>
      <c r="K9" s="921"/>
      <c r="L9" s="921"/>
      <c r="M9" s="921"/>
      <c r="N9" s="921"/>
      <c r="O9" s="921"/>
      <c r="P9" s="921"/>
      <c r="Q9" s="921"/>
      <c r="R9" s="921"/>
      <c r="S9" s="921"/>
      <c r="T9" s="921"/>
      <c r="U9" s="921"/>
      <c r="V9" s="921"/>
      <c r="W9" s="921"/>
      <c r="X9" s="921"/>
      <c r="Y9" s="921"/>
      <c r="Z9" s="921"/>
      <c r="AA9" s="921"/>
      <c r="AB9" s="921"/>
      <c r="AC9" s="921"/>
      <c r="AD9" s="921"/>
      <c r="AE9" s="921"/>
      <c r="AF9" s="921"/>
      <c r="AG9" s="922"/>
    </row>
    <row r="10" spans="1:39" ht="24" customHeight="1" x14ac:dyDescent="0.2">
      <c r="B10" s="1296" t="s">
        <v>507</v>
      </c>
      <c r="C10" s="1297"/>
      <c r="D10" s="1297"/>
      <c r="E10" s="1297"/>
      <c r="F10" s="1298">
        <f>申請書!B22</f>
        <v>0</v>
      </c>
      <c r="G10" s="1299"/>
      <c r="H10" s="1299"/>
      <c r="I10" s="1299"/>
      <c r="J10" s="1299"/>
      <c r="K10" s="1299"/>
      <c r="L10" s="1299"/>
      <c r="M10" s="1299"/>
      <c r="N10" s="1299"/>
      <c r="O10" s="1299"/>
      <c r="P10" s="1299"/>
      <c r="Q10" s="1299"/>
      <c r="R10" s="1299"/>
      <c r="S10" s="1299"/>
      <c r="T10" s="1299"/>
      <c r="U10" s="1299"/>
      <c r="V10" s="1299"/>
      <c r="W10" s="1299"/>
      <c r="X10" s="1299"/>
      <c r="Y10" s="1299"/>
      <c r="Z10" s="1299"/>
      <c r="AA10" s="1299"/>
      <c r="AB10" s="1299"/>
      <c r="AC10" s="1299"/>
      <c r="AD10" s="1299"/>
      <c r="AE10" s="1299"/>
      <c r="AF10" s="1299"/>
      <c r="AG10" s="1300"/>
      <c r="AK10" s="255"/>
    </row>
    <row r="11" spans="1:39" ht="18.899999999999999" customHeight="1" x14ac:dyDescent="0.2">
      <c r="B11" s="1301" t="s">
        <v>508</v>
      </c>
      <c r="C11" s="1302"/>
      <c r="D11" s="1302"/>
      <c r="E11" s="1302"/>
      <c r="F11" s="1306">
        <f>別紙4!B8</f>
        <v>0</v>
      </c>
      <c r="G11" s="1307"/>
      <c r="H11" s="1307"/>
      <c r="I11" s="1307"/>
      <c r="J11" s="1307"/>
      <c r="K11" s="1307"/>
      <c r="L11" s="1307"/>
      <c r="M11" s="1307"/>
      <c r="N11" s="1307"/>
      <c r="O11" s="1307"/>
      <c r="P11" s="1307"/>
      <c r="Q11" s="1307"/>
      <c r="R11" s="1307"/>
      <c r="S11" s="1307"/>
      <c r="T11" s="1307"/>
      <c r="U11" s="1307"/>
      <c r="V11" s="1307"/>
      <c r="W11" s="1307"/>
      <c r="X11" s="1307"/>
      <c r="Y11" s="1307"/>
      <c r="Z11" s="1307"/>
      <c r="AA11" s="1307"/>
      <c r="AB11" s="1307"/>
      <c r="AC11" s="1307"/>
      <c r="AD11" s="1307"/>
      <c r="AE11" s="1307"/>
      <c r="AF11" s="1307"/>
      <c r="AG11" s="1308"/>
    </row>
    <row r="12" spans="1:39" ht="18.899999999999999" customHeight="1" x14ac:dyDescent="0.2">
      <c r="B12" s="1287"/>
      <c r="C12" s="1303"/>
      <c r="D12" s="1303"/>
      <c r="E12" s="1303"/>
      <c r="F12" s="1309" t="str">
        <f>申請書!B24</f>
        <v>初年度の補助金交付申請額</v>
      </c>
      <c r="G12" s="1310"/>
      <c r="H12" s="1310"/>
      <c r="I12" s="1310"/>
      <c r="J12" s="1310"/>
      <c r="K12" s="1310"/>
      <c r="L12" s="1310"/>
      <c r="M12" s="1310"/>
      <c r="N12" s="1310"/>
      <c r="O12" s="1310"/>
      <c r="P12" s="1310"/>
      <c r="Q12" s="1310"/>
      <c r="R12" s="1310"/>
      <c r="S12" s="1310"/>
      <c r="T12" s="1310"/>
      <c r="U12" s="1310"/>
      <c r="V12" s="1310"/>
      <c r="W12" s="1310"/>
      <c r="X12" s="1310"/>
      <c r="Y12" s="1310"/>
      <c r="Z12" s="1310"/>
      <c r="AA12" s="1310"/>
      <c r="AB12" s="1310"/>
      <c r="AC12" s="1310"/>
      <c r="AD12" s="1310"/>
      <c r="AE12" s="1310"/>
      <c r="AF12" s="1310"/>
      <c r="AG12" s="1311"/>
    </row>
    <row r="13" spans="1:39" ht="18.899999999999999" customHeight="1" x14ac:dyDescent="0.2">
      <c r="B13" s="1287"/>
      <c r="C13" s="1303"/>
      <c r="D13" s="1303"/>
      <c r="E13" s="1303"/>
      <c r="F13" s="1309" t="str">
        <f>申請書!B25</f>
        <v>総事業費</v>
      </c>
      <c r="G13" s="1310"/>
      <c r="H13" s="1310"/>
      <c r="I13" s="1310"/>
      <c r="J13" s="1310"/>
      <c r="K13" s="1310"/>
      <c r="L13" s="1310"/>
      <c r="M13" s="1310"/>
      <c r="N13" s="1310"/>
      <c r="O13" s="1310"/>
      <c r="P13" s="1310"/>
      <c r="Q13" s="1310"/>
      <c r="R13" s="1310"/>
      <c r="S13" s="1310"/>
      <c r="T13" s="1310"/>
      <c r="U13" s="1310"/>
      <c r="V13" s="1310"/>
      <c r="W13" s="1310"/>
      <c r="X13" s="1310"/>
      <c r="Y13" s="1310"/>
      <c r="Z13" s="1310"/>
      <c r="AA13" s="1310"/>
      <c r="AB13" s="1310"/>
      <c r="AC13" s="1310"/>
      <c r="AD13" s="1310"/>
      <c r="AE13" s="1310"/>
      <c r="AF13" s="1310"/>
      <c r="AG13" s="1311"/>
    </row>
    <row r="14" spans="1:39" ht="18.899999999999999" customHeight="1" x14ac:dyDescent="0.2">
      <c r="B14" s="1287"/>
      <c r="C14" s="1303"/>
      <c r="D14" s="1303"/>
      <c r="E14" s="1303"/>
      <c r="F14" s="1309" t="str">
        <f>申請書!B26</f>
        <v>補助対象経費</v>
      </c>
      <c r="G14" s="1310"/>
      <c r="H14" s="1310"/>
      <c r="I14" s="1310"/>
      <c r="J14" s="1310"/>
      <c r="K14" s="1310"/>
      <c r="L14" s="1310"/>
      <c r="M14" s="1310"/>
      <c r="N14" s="1310"/>
      <c r="O14" s="1310"/>
      <c r="P14" s="1310"/>
      <c r="Q14" s="1310"/>
      <c r="R14" s="1310"/>
      <c r="S14" s="1310"/>
      <c r="T14" s="1310"/>
      <c r="U14" s="1310"/>
      <c r="V14" s="1310"/>
      <c r="W14" s="1310"/>
      <c r="X14" s="1310"/>
      <c r="Y14" s="1310"/>
      <c r="Z14" s="1310"/>
      <c r="AA14" s="1310"/>
      <c r="AB14" s="1310"/>
      <c r="AC14" s="1310"/>
      <c r="AD14" s="1310"/>
      <c r="AE14" s="1310"/>
      <c r="AF14" s="1310"/>
      <c r="AG14" s="1311"/>
    </row>
    <row r="15" spans="1:39" ht="18.899999999999999" customHeight="1" thickBot="1" x14ac:dyDescent="0.25">
      <c r="B15" s="1304"/>
      <c r="C15" s="1305"/>
      <c r="D15" s="1305"/>
      <c r="E15" s="1305"/>
      <c r="F15" s="1312" t="str">
        <f>申請書!B27</f>
        <v>　交付申請額
（補助対象経費の2/3以下）
　※千円未満切り捨て</v>
      </c>
      <c r="G15" s="1313"/>
      <c r="H15" s="1313"/>
      <c r="I15" s="1313"/>
      <c r="J15" s="1313"/>
      <c r="K15" s="1313"/>
      <c r="L15" s="1313"/>
      <c r="M15" s="1313"/>
      <c r="N15" s="1313"/>
      <c r="O15" s="1313"/>
      <c r="P15" s="1313"/>
      <c r="Q15" s="1313"/>
      <c r="R15" s="1313"/>
      <c r="S15" s="1313"/>
      <c r="T15" s="1313"/>
      <c r="U15" s="1310"/>
      <c r="V15" s="1310"/>
      <c r="W15" s="1310"/>
      <c r="X15" s="1310"/>
      <c r="Y15" s="1310"/>
      <c r="Z15" s="1310"/>
      <c r="AA15" s="1310"/>
      <c r="AB15" s="1310"/>
      <c r="AC15" s="1310"/>
      <c r="AD15" s="1310"/>
      <c r="AE15" s="1310"/>
      <c r="AF15" s="1310"/>
      <c r="AG15" s="1311"/>
    </row>
    <row r="16" spans="1:39" ht="15.75" customHeight="1" thickTop="1" thickBot="1" x14ac:dyDescent="0.25">
      <c r="B16" s="1314" t="s">
        <v>509</v>
      </c>
      <c r="C16" s="1315"/>
      <c r="D16" s="1315"/>
      <c r="E16" s="1315"/>
      <c r="F16" s="1315"/>
      <c r="G16" s="1315"/>
      <c r="H16" s="1316"/>
      <c r="I16" s="344"/>
      <c r="J16" s="171"/>
      <c r="K16" s="1323" t="s">
        <v>510</v>
      </c>
      <c r="L16" s="1230"/>
      <c r="M16" s="1230"/>
      <c r="N16" s="1230"/>
      <c r="O16" s="1230"/>
      <c r="P16" s="1230"/>
      <c r="T16" s="171"/>
      <c r="U16" s="1324" t="s">
        <v>511</v>
      </c>
      <c r="V16" s="1325"/>
      <c r="W16" s="1325"/>
      <c r="X16" s="1325"/>
      <c r="Y16" s="1325"/>
      <c r="Z16" s="1325"/>
      <c r="AA16" s="1325"/>
      <c r="AB16" s="1325"/>
      <c r="AC16" s="345"/>
      <c r="AD16" s="1326"/>
      <c r="AE16" s="1326"/>
      <c r="AF16" s="1326"/>
      <c r="AG16" s="1327"/>
    </row>
    <row r="17" spans="1:34" ht="15.75" customHeight="1" thickTop="1" thickBot="1" x14ac:dyDescent="0.25">
      <c r="B17" s="1317"/>
      <c r="C17" s="1318"/>
      <c r="D17" s="1318"/>
      <c r="E17" s="1318"/>
      <c r="F17" s="1318"/>
      <c r="G17" s="1318"/>
      <c r="H17" s="1319"/>
      <c r="I17" s="346"/>
      <c r="J17" s="171"/>
      <c r="K17" s="1234" t="s">
        <v>512</v>
      </c>
      <c r="L17" s="1234"/>
      <c r="M17" s="1234"/>
      <c r="N17" s="1234"/>
      <c r="T17" s="171"/>
      <c r="U17" s="1234" t="s">
        <v>513</v>
      </c>
      <c r="V17" s="1234"/>
      <c r="W17" s="1234"/>
      <c r="X17" s="1234"/>
      <c r="Y17" s="1234"/>
      <c r="Z17" s="1234"/>
      <c r="AA17" s="1234"/>
      <c r="AB17" s="1234"/>
      <c r="AC17" s="319"/>
      <c r="AD17" s="1234"/>
      <c r="AE17" s="1234"/>
      <c r="AF17" s="1234"/>
      <c r="AG17" s="1237"/>
    </row>
    <row r="18" spans="1:34" ht="15.75" customHeight="1" thickTop="1" thickBot="1" x14ac:dyDescent="0.25">
      <c r="B18" s="1317"/>
      <c r="C18" s="1318"/>
      <c r="D18" s="1318"/>
      <c r="E18" s="1318"/>
      <c r="F18" s="1318"/>
      <c r="G18" s="1318"/>
      <c r="H18" s="1319"/>
      <c r="I18" s="346"/>
      <c r="J18" s="171"/>
      <c r="K18" s="1234" t="s">
        <v>514</v>
      </c>
      <c r="L18" s="1234"/>
      <c r="M18" s="1234"/>
      <c r="N18" s="1234"/>
      <c r="Q18" s="319"/>
      <c r="R18" s="319"/>
      <c r="S18" s="319"/>
      <c r="T18" s="199"/>
      <c r="U18" s="1271" t="s">
        <v>515</v>
      </c>
      <c r="V18" s="1272"/>
      <c r="W18" s="1272"/>
      <c r="X18" s="1272"/>
      <c r="Y18" s="1272"/>
      <c r="Z18" s="1272"/>
      <c r="AA18" s="1272"/>
      <c r="AB18" s="1272"/>
      <c r="AE18" s="319"/>
      <c r="AF18" s="319"/>
      <c r="AG18" s="347"/>
    </row>
    <row r="19" spans="1:34" ht="15.75" customHeight="1" thickTop="1" thickBot="1" x14ac:dyDescent="0.25">
      <c r="B19" s="1320"/>
      <c r="C19" s="1321"/>
      <c r="D19" s="1321"/>
      <c r="E19" s="1321"/>
      <c r="F19" s="1321"/>
      <c r="G19" s="1321"/>
      <c r="H19" s="1322"/>
      <c r="I19" s="348"/>
      <c r="J19" s="171"/>
      <c r="K19" s="1256" t="s">
        <v>516</v>
      </c>
      <c r="L19" s="1256"/>
      <c r="M19" s="1256"/>
      <c r="N19" s="349" t="s">
        <v>517</v>
      </c>
      <c r="O19" s="1273"/>
      <c r="P19" s="1273"/>
      <c r="Q19" s="1273"/>
      <c r="R19" s="1273"/>
      <c r="S19" s="1273"/>
      <c r="T19" s="1273"/>
      <c r="U19" s="1273"/>
      <c r="V19" s="1273"/>
      <c r="W19" s="1273"/>
      <c r="X19" s="1273"/>
      <c r="Y19" s="1273"/>
      <c r="Z19" s="1273"/>
      <c r="AA19" s="1273"/>
      <c r="AB19" s="1273"/>
      <c r="AC19" s="1273"/>
      <c r="AD19" s="1273"/>
      <c r="AE19" s="1273"/>
      <c r="AF19" s="349" t="s">
        <v>518</v>
      </c>
      <c r="AG19" s="350"/>
    </row>
    <row r="20" spans="1:34" ht="18" customHeight="1" thickTop="1" x14ac:dyDescent="0.2">
      <c r="B20" s="1260" t="s">
        <v>519</v>
      </c>
      <c r="C20" s="1261"/>
      <c r="D20" s="1261"/>
      <c r="E20" s="1261"/>
      <c r="F20" s="1261"/>
      <c r="G20" s="1261"/>
      <c r="H20" s="1261"/>
      <c r="I20" s="1261"/>
      <c r="J20" s="1262"/>
      <c r="K20" s="1261"/>
      <c r="L20" s="1261"/>
      <c r="M20" s="1261"/>
      <c r="N20" s="1261"/>
      <c r="O20" s="1261"/>
      <c r="P20" s="1261"/>
      <c r="Q20" s="1261"/>
      <c r="R20" s="1261"/>
      <c r="S20" s="1261"/>
      <c r="T20" s="1261"/>
      <c r="U20" s="1261"/>
      <c r="V20" s="1261"/>
      <c r="W20" s="1261"/>
      <c r="X20" s="1261"/>
      <c r="Y20" s="1261"/>
      <c r="Z20" s="1261"/>
      <c r="AA20" s="1261"/>
      <c r="AB20" s="1261"/>
      <c r="AC20" s="1261"/>
      <c r="AD20" s="1261"/>
      <c r="AE20" s="1261"/>
      <c r="AF20" s="1261"/>
      <c r="AG20" s="1263"/>
      <c r="AH20" s="270"/>
    </row>
    <row r="21" spans="1:34" ht="18.899999999999999" customHeight="1" x14ac:dyDescent="0.2">
      <c r="B21" s="1264" t="s">
        <v>520</v>
      </c>
      <c r="C21" s="1265"/>
      <c r="D21" s="1265"/>
      <c r="E21" s="1265"/>
      <c r="F21" s="1265"/>
      <c r="G21" s="1265"/>
      <c r="H21" s="1265"/>
      <c r="I21" s="1265"/>
      <c r="J21" s="1265"/>
      <c r="K21" s="1265"/>
      <c r="L21" s="1265"/>
      <c r="M21" s="1265"/>
      <c r="N21" s="1265"/>
      <c r="O21" s="1265"/>
      <c r="P21" s="1265"/>
      <c r="Q21" s="1265"/>
      <c r="R21" s="1265"/>
      <c r="S21" s="1265"/>
      <c r="T21" s="1265"/>
      <c r="U21" s="1265"/>
      <c r="V21" s="1265"/>
      <c r="W21" s="1265"/>
      <c r="X21" s="1265"/>
      <c r="Y21" s="1265"/>
      <c r="Z21" s="1265"/>
      <c r="AA21" s="1265"/>
      <c r="AB21" s="1265"/>
      <c r="AC21" s="1265"/>
      <c r="AD21" s="1265"/>
      <c r="AE21" s="1265"/>
      <c r="AF21" s="1265"/>
      <c r="AG21" s="1266"/>
      <c r="AH21" s="340"/>
    </row>
    <row r="22" spans="1:34" ht="18.899999999999999" customHeight="1" thickBot="1" x14ac:dyDescent="0.25">
      <c r="B22" s="1267" t="s">
        <v>521</v>
      </c>
      <c r="C22" s="1268"/>
      <c r="D22" s="1268"/>
      <c r="E22" s="1268"/>
      <c r="F22" s="1268"/>
      <c r="G22" s="1268"/>
      <c r="H22" s="1268"/>
      <c r="I22" s="1268"/>
      <c r="J22" s="1268"/>
      <c r="K22" s="1268"/>
      <c r="L22" s="1268"/>
      <c r="M22" s="1268"/>
      <c r="N22" s="1268"/>
      <c r="O22" s="1268"/>
      <c r="P22" s="1268"/>
      <c r="Q22" s="1268"/>
      <c r="R22" s="1268"/>
      <c r="S22" s="1268"/>
      <c r="T22" s="1268"/>
      <c r="U22" s="1268"/>
      <c r="V22" s="1268"/>
      <c r="W22" s="1268"/>
      <c r="X22" s="1269"/>
      <c r="Y22" s="1268"/>
      <c r="Z22" s="1268"/>
      <c r="AA22" s="1268"/>
      <c r="AB22" s="1268"/>
      <c r="AC22" s="1269"/>
      <c r="AD22" s="1268"/>
      <c r="AE22" s="1268"/>
      <c r="AF22" s="1268"/>
      <c r="AG22" s="1270"/>
      <c r="AH22" s="340"/>
    </row>
    <row r="23" spans="1:34" ht="15.75" customHeight="1" thickTop="1" thickBot="1" x14ac:dyDescent="0.25">
      <c r="B23" s="1244" t="s">
        <v>522</v>
      </c>
      <c r="C23" s="1246"/>
      <c r="D23" s="1247"/>
      <c r="E23" s="1247"/>
      <c r="F23" s="1247"/>
      <c r="G23" s="1247"/>
      <c r="H23" s="1247"/>
      <c r="I23" s="1247"/>
      <c r="J23" s="1247"/>
      <c r="K23" s="1247"/>
      <c r="L23" s="1247"/>
      <c r="M23" s="1247"/>
      <c r="N23" s="1247"/>
      <c r="O23" s="1247"/>
      <c r="P23" s="1247"/>
      <c r="Q23" s="1247"/>
      <c r="R23" s="1247"/>
      <c r="S23" s="1247"/>
      <c r="T23" s="1247"/>
      <c r="U23" s="1247"/>
      <c r="V23" s="1247"/>
      <c r="W23" s="1248"/>
      <c r="X23" s="242"/>
      <c r="Y23" s="1252" t="s">
        <v>523</v>
      </c>
      <c r="Z23" s="1252"/>
      <c r="AA23" s="1252"/>
      <c r="AB23" s="1252"/>
      <c r="AC23" s="242"/>
      <c r="AD23" s="1254" t="s">
        <v>524</v>
      </c>
      <c r="AE23" s="1254"/>
      <c r="AF23" s="1254"/>
      <c r="AG23" s="1255"/>
    </row>
    <row r="24" spans="1:34" ht="15.75" customHeight="1" thickTop="1" thickBot="1" x14ac:dyDescent="0.25">
      <c r="B24" s="1219"/>
      <c r="C24" s="1224"/>
      <c r="D24" s="1225"/>
      <c r="E24" s="1225"/>
      <c r="F24" s="1225"/>
      <c r="G24" s="1225"/>
      <c r="H24" s="1225"/>
      <c r="I24" s="1225"/>
      <c r="J24" s="1225"/>
      <c r="K24" s="1225"/>
      <c r="L24" s="1225"/>
      <c r="M24" s="1225"/>
      <c r="N24" s="1225"/>
      <c r="O24" s="1225"/>
      <c r="P24" s="1225"/>
      <c r="Q24" s="1225"/>
      <c r="R24" s="1225"/>
      <c r="S24" s="1225"/>
      <c r="T24" s="1225"/>
      <c r="U24" s="1225"/>
      <c r="V24" s="1225"/>
      <c r="W24" s="1226"/>
      <c r="X24" s="171"/>
      <c r="Y24" s="1234" t="s">
        <v>512</v>
      </c>
      <c r="Z24" s="1234"/>
      <c r="AA24" s="1234"/>
      <c r="AB24" s="1234"/>
      <c r="AC24" s="171"/>
      <c r="AD24" s="1234" t="s">
        <v>513</v>
      </c>
      <c r="AE24" s="1234"/>
      <c r="AF24" s="1234"/>
      <c r="AG24" s="1237"/>
    </row>
    <row r="25" spans="1:34" ht="15.75" customHeight="1" thickTop="1" thickBot="1" x14ac:dyDescent="0.25">
      <c r="B25" s="1219"/>
      <c r="C25" s="1224"/>
      <c r="D25" s="1225"/>
      <c r="E25" s="1225"/>
      <c r="F25" s="1225"/>
      <c r="G25" s="1225"/>
      <c r="H25" s="1225"/>
      <c r="I25" s="1225"/>
      <c r="J25" s="1225"/>
      <c r="K25" s="1225"/>
      <c r="L25" s="1225"/>
      <c r="M25" s="1225"/>
      <c r="N25" s="1225"/>
      <c r="O25" s="1225"/>
      <c r="P25" s="1225"/>
      <c r="Q25" s="1225"/>
      <c r="R25" s="1225"/>
      <c r="S25" s="1225"/>
      <c r="T25" s="1225"/>
      <c r="U25" s="1225"/>
      <c r="V25" s="1225"/>
      <c r="W25" s="1226"/>
      <c r="X25" s="171"/>
      <c r="Y25" s="1234" t="s">
        <v>514</v>
      </c>
      <c r="Z25" s="1234"/>
      <c r="AA25" s="1234"/>
      <c r="AB25" s="1234"/>
      <c r="AC25" s="200"/>
      <c r="AD25" s="1238" t="s">
        <v>525</v>
      </c>
      <c r="AE25" s="1239"/>
      <c r="AF25" s="1239"/>
      <c r="AG25" s="1240"/>
    </row>
    <row r="26" spans="1:34" ht="15.75" customHeight="1" thickTop="1" thickBot="1" x14ac:dyDescent="0.25">
      <c r="B26" s="1245"/>
      <c r="C26" s="1249"/>
      <c r="D26" s="1250"/>
      <c r="E26" s="1250"/>
      <c r="F26" s="1250"/>
      <c r="G26" s="1250"/>
      <c r="H26" s="1250"/>
      <c r="I26" s="1250"/>
      <c r="J26" s="1250"/>
      <c r="K26" s="1250"/>
      <c r="L26" s="1250"/>
      <c r="M26" s="1250"/>
      <c r="N26" s="1250"/>
      <c r="O26" s="1250"/>
      <c r="P26" s="1250"/>
      <c r="Q26" s="1250"/>
      <c r="R26" s="1250"/>
      <c r="S26" s="1250"/>
      <c r="T26" s="1250"/>
      <c r="U26" s="1250"/>
      <c r="V26" s="1250"/>
      <c r="W26" s="1251"/>
      <c r="X26" s="182"/>
      <c r="Y26" s="1256" t="s">
        <v>516</v>
      </c>
      <c r="Z26" s="1256"/>
      <c r="AA26" s="1256"/>
      <c r="AB26" s="1257" t="s">
        <v>526</v>
      </c>
      <c r="AC26" s="1257"/>
      <c r="AD26" s="1257"/>
      <c r="AE26" s="1257"/>
      <c r="AF26" s="1257"/>
      <c r="AG26" s="1259"/>
    </row>
    <row r="27" spans="1:34" ht="15.75" customHeight="1" thickTop="1" thickBot="1" x14ac:dyDescent="0.25">
      <c r="B27" s="1218" t="s">
        <v>527</v>
      </c>
      <c r="C27" s="1221"/>
      <c r="D27" s="1222"/>
      <c r="E27" s="1222"/>
      <c r="F27" s="1222"/>
      <c r="G27" s="1222"/>
      <c r="H27" s="1222"/>
      <c r="I27" s="1222"/>
      <c r="J27" s="1222"/>
      <c r="K27" s="1222"/>
      <c r="L27" s="1222"/>
      <c r="M27" s="1222"/>
      <c r="N27" s="1222"/>
      <c r="O27" s="1222"/>
      <c r="P27" s="1222"/>
      <c r="Q27" s="1222"/>
      <c r="R27" s="1222"/>
      <c r="S27" s="1222"/>
      <c r="T27" s="1222"/>
      <c r="U27" s="1222"/>
      <c r="V27" s="1222"/>
      <c r="W27" s="1223"/>
      <c r="X27" s="171"/>
      <c r="Y27" s="1230" t="s">
        <v>523</v>
      </c>
      <c r="Z27" s="1230"/>
      <c r="AA27" s="1230"/>
      <c r="AB27" s="1231"/>
      <c r="AC27" s="171"/>
      <c r="AD27" s="1232" t="s">
        <v>524</v>
      </c>
      <c r="AE27" s="1232"/>
      <c r="AF27" s="1232"/>
      <c r="AG27" s="1233"/>
    </row>
    <row r="28" spans="1:34" ht="15.75" customHeight="1" thickTop="1" thickBot="1" x14ac:dyDescent="0.25">
      <c r="B28" s="1219"/>
      <c r="C28" s="1224"/>
      <c r="D28" s="1225"/>
      <c r="E28" s="1225"/>
      <c r="F28" s="1225"/>
      <c r="G28" s="1225"/>
      <c r="H28" s="1225"/>
      <c r="I28" s="1225"/>
      <c r="J28" s="1225"/>
      <c r="K28" s="1225"/>
      <c r="L28" s="1225"/>
      <c r="M28" s="1225"/>
      <c r="N28" s="1225"/>
      <c r="O28" s="1225"/>
      <c r="P28" s="1225"/>
      <c r="Q28" s="1225"/>
      <c r="R28" s="1225"/>
      <c r="S28" s="1225"/>
      <c r="T28" s="1225"/>
      <c r="U28" s="1225"/>
      <c r="V28" s="1225"/>
      <c r="W28" s="1226"/>
      <c r="X28" s="171"/>
      <c r="Y28" s="1234" t="s">
        <v>512</v>
      </c>
      <c r="Z28" s="1234"/>
      <c r="AA28" s="1234"/>
      <c r="AB28" s="1235"/>
      <c r="AC28" s="171"/>
      <c r="AD28" s="1236" t="s">
        <v>513</v>
      </c>
      <c r="AE28" s="1234"/>
      <c r="AF28" s="1234"/>
      <c r="AG28" s="1237"/>
    </row>
    <row r="29" spans="1:34" ht="15.75" customHeight="1" thickTop="1" thickBot="1" x14ac:dyDescent="0.25">
      <c r="A29" s="252"/>
      <c r="B29" s="1219"/>
      <c r="C29" s="1224"/>
      <c r="D29" s="1225"/>
      <c r="E29" s="1225"/>
      <c r="F29" s="1225"/>
      <c r="G29" s="1225"/>
      <c r="H29" s="1225"/>
      <c r="I29" s="1225"/>
      <c r="J29" s="1225"/>
      <c r="K29" s="1225"/>
      <c r="L29" s="1225"/>
      <c r="M29" s="1225"/>
      <c r="N29" s="1225"/>
      <c r="O29" s="1225"/>
      <c r="P29" s="1225"/>
      <c r="Q29" s="1225"/>
      <c r="R29" s="1225"/>
      <c r="S29" s="1225"/>
      <c r="T29" s="1225"/>
      <c r="U29" s="1225"/>
      <c r="V29" s="1225"/>
      <c r="W29" s="1226"/>
      <c r="X29" s="171"/>
      <c r="Y29" s="1234" t="s">
        <v>514</v>
      </c>
      <c r="Z29" s="1234"/>
      <c r="AA29" s="1234"/>
      <c r="AB29" s="1234"/>
      <c r="AC29" s="200"/>
      <c r="AD29" s="1238" t="s">
        <v>525</v>
      </c>
      <c r="AE29" s="1239"/>
      <c r="AF29" s="1239"/>
      <c r="AG29" s="1240"/>
    </row>
    <row r="30" spans="1:34" ht="15.75" customHeight="1" thickTop="1" thickBot="1" x14ac:dyDescent="0.25">
      <c r="A30" s="252"/>
      <c r="B30" s="1220"/>
      <c r="C30" s="1227"/>
      <c r="D30" s="1228"/>
      <c r="E30" s="1228"/>
      <c r="F30" s="1228"/>
      <c r="G30" s="1228"/>
      <c r="H30" s="1228"/>
      <c r="I30" s="1228"/>
      <c r="J30" s="1228"/>
      <c r="K30" s="1228"/>
      <c r="L30" s="1228"/>
      <c r="M30" s="1228"/>
      <c r="N30" s="1228"/>
      <c r="O30" s="1228"/>
      <c r="P30" s="1228"/>
      <c r="Q30" s="1228"/>
      <c r="R30" s="1228"/>
      <c r="S30" s="1228"/>
      <c r="T30" s="1228"/>
      <c r="U30" s="1228"/>
      <c r="V30" s="1228"/>
      <c r="W30" s="1229"/>
      <c r="X30" s="182"/>
      <c r="Y30" s="1241" t="s">
        <v>516</v>
      </c>
      <c r="Z30" s="1241"/>
      <c r="AA30" s="1241"/>
      <c r="AB30" s="1257" t="s">
        <v>526</v>
      </c>
      <c r="AC30" s="1257"/>
      <c r="AD30" s="1257"/>
      <c r="AE30" s="1257"/>
      <c r="AF30" s="1257"/>
      <c r="AG30" s="1259"/>
    </row>
    <row r="31" spans="1:34" ht="15.75" customHeight="1" thickTop="1" thickBot="1" x14ac:dyDescent="0.25">
      <c r="B31" s="1244" t="s">
        <v>528</v>
      </c>
      <c r="C31" s="1246"/>
      <c r="D31" s="1247"/>
      <c r="E31" s="1247"/>
      <c r="F31" s="1247"/>
      <c r="G31" s="1247"/>
      <c r="H31" s="1247"/>
      <c r="I31" s="1247"/>
      <c r="J31" s="1247"/>
      <c r="K31" s="1247"/>
      <c r="L31" s="1247"/>
      <c r="M31" s="1247"/>
      <c r="N31" s="1247"/>
      <c r="O31" s="1247"/>
      <c r="P31" s="1247"/>
      <c r="Q31" s="1247"/>
      <c r="R31" s="1247"/>
      <c r="S31" s="1247"/>
      <c r="T31" s="1247"/>
      <c r="U31" s="1247"/>
      <c r="V31" s="1247"/>
      <c r="W31" s="1248"/>
      <c r="X31" s="242"/>
      <c r="Y31" s="1252" t="s">
        <v>523</v>
      </c>
      <c r="Z31" s="1252"/>
      <c r="AA31" s="1252"/>
      <c r="AB31" s="1253"/>
      <c r="AC31" s="242"/>
      <c r="AD31" s="1254" t="s">
        <v>524</v>
      </c>
      <c r="AE31" s="1254"/>
      <c r="AF31" s="1254"/>
      <c r="AG31" s="1255"/>
    </row>
    <row r="32" spans="1:34" ht="15.75" customHeight="1" thickTop="1" thickBot="1" x14ac:dyDescent="0.25">
      <c r="B32" s="1219"/>
      <c r="C32" s="1224"/>
      <c r="D32" s="1225"/>
      <c r="E32" s="1225"/>
      <c r="F32" s="1225"/>
      <c r="G32" s="1225"/>
      <c r="H32" s="1225"/>
      <c r="I32" s="1225"/>
      <c r="J32" s="1225"/>
      <c r="K32" s="1225"/>
      <c r="L32" s="1225"/>
      <c r="M32" s="1225"/>
      <c r="N32" s="1225"/>
      <c r="O32" s="1225"/>
      <c r="P32" s="1225"/>
      <c r="Q32" s="1225"/>
      <c r="R32" s="1225"/>
      <c r="S32" s="1225"/>
      <c r="T32" s="1225"/>
      <c r="U32" s="1225"/>
      <c r="V32" s="1225"/>
      <c r="W32" s="1226"/>
      <c r="X32" s="171"/>
      <c r="Y32" s="1234" t="s">
        <v>512</v>
      </c>
      <c r="Z32" s="1234"/>
      <c r="AA32" s="1234"/>
      <c r="AB32" s="1235"/>
      <c r="AC32" s="171"/>
      <c r="AD32" s="1236" t="s">
        <v>513</v>
      </c>
      <c r="AE32" s="1234"/>
      <c r="AF32" s="1234"/>
      <c r="AG32" s="1237"/>
    </row>
    <row r="33" spans="1:33" ht="15.75" customHeight="1" thickTop="1" thickBot="1" x14ac:dyDescent="0.25">
      <c r="B33" s="1219"/>
      <c r="C33" s="1224"/>
      <c r="D33" s="1225"/>
      <c r="E33" s="1225"/>
      <c r="F33" s="1225"/>
      <c r="G33" s="1225"/>
      <c r="H33" s="1225"/>
      <c r="I33" s="1225"/>
      <c r="J33" s="1225"/>
      <c r="K33" s="1225"/>
      <c r="L33" s="1225"/>
      <c r="M33" s="1225"/>
      <c r="N33" s="1225"/>
      <c r="O33" s="1225"/>
      <c r="P33" s="1225"/>
      <c r="Q33" s="1225"/>
      <c r="R33" s="1225"/>
      <c r="S33" s="1225"/>
      <c r="T33" s="1225"/>
      <c r="U33" s="1225"/>
      <c r="V33" s="1225"/>
      <c r="W33" s="1226"/>
      <c r="X33" s="171"/>
      <c r="Y33" s="1234" t="s">
        <v>514</v>
      </c>
      <c r="Z33" s="1234"/>
      <c r="AA33" s="1234"/>
      <c r="AB33" s="1234"/>
      <c r="AC33" s="200"/>
      <c r="AD33" s="1238" t="s">
        <v>525</v>
      </c>
      <c r="AE33" s="1239"/>
      <c r="AF33" s="1239"/>
      <c r="AG33" s="1240"/>
    </row>
    <row r="34" spans="1:33" ht="15.75" customHeight="1" thickTop="1" thickBot="1" x14ac:dyDescent="0.25">
      <c r="B34" s="1245"/>
      <c r="C34" s="1249"/>
      <c r="D34" s="1250"/>
      <c r="E34" s="1250"/>
      <c r="F34" s="1250"/>
      <c r="G34" s="1250"/>
      <c r="H34" s="1250"/>
      <c r="I34" s="1250"/>
      <c r="J34" s="1250"/>
      <c r="K34" s="1250"/>
      <c r="L34" s="1250"/>
      <c r="M34" s="1250"/>
      <c r="N34" s="1250"/>
      <c r="O34" s="1250"/>
      <c r="P34" s="1250"/>
      <c r="Q34" s="1250"/>
      <c r="R34" s="1250"/>
      <c r="S34" s="1250"/>
      <c r="T34" s="1250"/>
      <c r="U34" s="1250"/>
      <c r="V34" s="1250"/>
      <c r="W34" s="1251"/>
      <c r="X34" s="171"/>
      <c r="Y34" s="1256" t="s">
        <v>516</v>
      </c>
      <c r="Z34" s="1256"/>
      <c r="AA34" s="1256"/>
      <c r="AB34" s="1257" t="s">
        <v>526</v>
      </c>
      <c r="AC34" s="1257"/>
      <c r="AD34" s="1257"/>
      <c r="AE34" s="1257"/>
      <c r="AF34" s="1257"/>
      <c r="AG34" s="1259"/>
    </row>
    <row r="35" spans="1:33" ht="15.75" customHeight="1" thickTop="1" thickBot="1" x14ac:dyDescent="0.25">
      <c r="B35" s="1218" t="s">
        <v>529</v>
      </c>
      <c r="C35" s="1221"/>
      <c r="D35" s="1222"/>
      <c r="E35" s="1222"/>
      <c r="F35" s="1222"/>
      <c r="G35" s="1222"/>
      <c r="H35" s="1222"/>
      <c r="I35" s="1222"/>
      <c r="J35" s="1222"/>
      <c r="K35" s="1222"/>
      <c r="L35" s="1222"/>
      <c r="M35" s="1222"/>
      <c r="N35" s="1222"/>
      <c r="O35" s="1222"/>
      <c r="P35" s="1222"/>
      <c r="Q35" s="1222"/>
      <c r="R35" s="1222"/>
      <c r="S35" s="1222"/>
      <c r="T35" s="1222"/>
      <c r="U35" s="1222"/>
      <c r="V35" s="1222"/>
      <c r="W35" s="1223"/>
      <c r="X35" s="171"/>
      <c r="Y35" s="1230" t="s">
        <v>523</v>
      </c>
      <c r="Z35" s="1230"/>
      <c r="AA35" s="1230"/>
      <c r="AB35" s="1230"/>
      <c r="AC35" s="171"/>
      <c r="AD35" s="1232" t="s">
        <v>524</v>
      </c>
      <c r="AE35" s="1232"/>
      <c r="AF35" s="1232"/>
      <c r="AG35" s="1233"/>
    </row>
    <row r="36" spans="1:33" ht="15.75" customHeight="1" thickTop="1" thickBot="1" x14ac:dyDescent="0.25">
      <c r="B36" s="1219"/>
      <c r="C36" s="1224"/>
      <c r="D36" s="1225"/>
      <c r="E36" s="1225"/>
      <c r="F36" s="1225"/>
      <c r="G36" s="1225"/>
      <c r="H36" s="1225"/>
      <c r="I36" s="1225"/>
      <c r="J36" s="1225"/>
      <c r="K36" s="1225"/>
      <c r="L36" s="1225"/>
      <c r="M36" s="1225"/>
      <c r="N36" s="1225"/>
      <c r="O36" s="1225"/>
      <c r="P36" s="1225"/>
      <c r="Q36" s="1225"/>
      <c r="R36" s="1225"/>
      <c r="S36" s="1225"/>
      <c r="T36" s="1225"/>
      <c r="U36" s="1225"/>
      <c r="V36" s="1225"/>
      <c r="W36" s="1226"/>
      <c r="X36" s="171"/>
      <c r="Y36" s="1234" t="s">
        <v>512</v>
      </c>
      <c r="Z36" s="1234"/>
      <c r="AA36" s="1234"/>
      <c r="AB36" s="1234"/>
      <c r="AC36" s="171"/>
      <c r="AD36" s="1234" t="s">
        <v>513</v>
      </c>
      <c r="AE36" s="1234"/>
      <c r="AF36" s="1234"/>
      <c r="AG36" s="1237"/>
    </row>
    <row r="37" spans="1:33" ht="15.75" customHeight="1" thickTop="1" thickBot="1" x14ac:dyDescent="0.25">
      <c r="B37" s="1219"/>
      <c r="C37" s="1224"/>
      <c r="D37" s="1225"/>
      <c r="E37" s="1225"/>
      <c r="F37" s="1225"/>
      <c r="G37" s="1225"/>
      <c r="H37" s="1225"/>
      <c r="I37" s="1225"/>
      <c r="J37" s="1225"/>
      <c r="K37" s="1225"/>
      <c r="L37" s="1225"/>
      <c r="M37" s="1225"/>
      <c r="N37" s="1225"/>
      <c r="O37" s="1225"/>
      <c r="P37" s="1225"/>
      <c r="Q37" s="1225"/>
      <c r="R37" s="1225"/>
      <c r="S37" s="1225"/>
      <c r="T37" s="1225"/>
      <c r="U37" s="1225"/>
      <c r="V37" s="1225"/>
      <c r="W37" s="1226"/>
      <c r="X37" s="171"/>
      <c r="Y37" s="1234" t="s">
        <v>514</v>
      </c>
      <c r="Z37" s="1234"/>
      <c r="AA37" s="1234"/>
      <c r="AB37" s="1234"/>
      <c r="AC37" s="200"/>
      <c r="AD37" s="1238" t="s">
        <v>525</v>
      </c>
      <c r="AE37" s="1239"/>
      <c r="AF37" s="1239"/>
      <c r="AG37" s="1240"/>
    </row>
    <row r="38" spans="1:33" ht="15.75" customHeight="1" thickTop="1" thickBot="1" x14ac:dyDescent="0.25">
      <c r="B38" s="1220"/>
      <c r="C38" s="1227"/>
      <c r="D38" s="1228"/>
      <c r="E38" s="1228"/>
      <c r="F38" s="1228"/>
      <c r="G38" s="1228"/>
      <c r="H38" s="1228"/>
      <c r="I38" s="1228"/>
      <c r="J38" s="1228"/>
      <c r="K38" s="1228"/>
      <c r="L38" s="1228"/>
      <c r="M38" s="1228"/>
      <c r="N38" s="1228"/>
      <c r="O38" s="1228"/>
      <c r="P38" s="1228"/>
      <c r="Q38" s="1228"/>
      <c r="R38" s="1228"/>
      <c r="S38" s="1228"/>
      <c r="T38" s="1228"/>
      <c r="U38" s="1228"/>
      <c r="V38" s="1228"/>
      <c r="W38" s="1229"/>
      <c r="X38" s="242"/>
      <c r="Y38" s="1241" t="s">
        <v>516</v>
      </c>
      <c r="Z38" s="1241"/>
      <c r="AA38" s="1241"/>
      <c r="AB38" s="1242" t="s">
        <v>526</v>
      </c>
      <c r="AC38" s="1258"/>
      <c r="AD38" s="1242"/>
      <c r="AE38" s="1242"/>
      <c r="AF38" s="1242"/>
      <c r="AG38" s="1243"/>
    </row>
    <row r="39" spans="1:33" ht="15.75" customHeight="1" thickTop="1" thickBot="1" x14ac:dyDescent="0.25">
      <c r="B39" s="1244" t="s">
        <v>530</v>
      </c>
      <c r="C39" s="1246"/>
      <c r="D39" s="1247"/>
      <c r="E39" s="1247"/>
      <c r="F39" s="1247"/>
      <c r="G39" s="1247"/>
      <c r="H39" s="1247"/>
      <c r="I39" s="1247"/>
      <c r="J39" s="1247"/>
      <c r="K39" s="1247"/>
      <c r="L39" s="1247"/>
      <c r="M39" s="1247"/>
      <c r="N39" s="1247"/>
      <c r="O39" s="1247"/>
      <c r="P39" s="1247"/>
      <c r="Q39" s="1247"/>
      <c r="R39" s="1247"/>
      <c r="S39" s="1247"/>
      <c r="T39" s="1247"/>
      <c r="U39" s="1247"/>
      <c r="V39" s="1247"/>
      <c r="W39" s="1248"/>
      <c r="X39" s="171"/>
      <c r="Y39" s="1252" t="s">
        <v>523</v>
      </c>
      <c r="Z39" s="1252"/>
      <c r="AA39" s="1252"/>
      <c r="AB39" s="1253"/>
      <c r="AC39" s="242"/>
      <c r="AD39" s="1254" t="s">
        <v>524</v>
      </c>
      <c r="AE39" s="1254"/>
      <c r="AF39" s="1254"/>
      <c r="AG39" s="1255"/>
    </row>
    <row r="40" spans="1:33" ht="15.75" customHeight="1" thickTop="1" thickBot="1" x14ac:dyDescent="0.25">
      <c r="B40" s="1219"/>
      <c r="C40" s="1224"/>
      <c r="D40" s="1225"/>
      <c r="E40" s="1225"/>
      <c r="F40" s="1225"/>
      <c r="G40" s="1225"/>
      <c r="H40" s="1225"/>
      <c r="I40" s="1225"/>
      <c r="J40" s="1225"/>
      <c r="K40" s="1225"/>
      <c r="L40" s="1225"/>
      <c r="M40" s="1225"/>
      <c r="N40" s="1225"/>
      <c r="O40" s="1225"/>
      <c r="P40" s="1225"/>
      <c r="Q40" s="1225"/>
      <c r="R40" s="1225"/>
      <c r="S40" s="1225"/>
      <c r="T40" s="1225"/>
      <c r="U40" s="1225"/>
      <c r="V40" s="1225"/>
      <c r="W40" s="1226"/>
      <c r="X40" s="171"/>
      <c r="Y40" s="1234" t="s">
        <v>512</v>
      </c>
      <c r="Z40" s="1234"/>
      <c r="AA40" s="1234"/>
      <c r="AB40" s="1235"/>
      <c r="AC40" s="171"/>
      <c r="AD40" s="1236" t="s">
        <v>513</v>
      </c>
      <c r="AE40" s="1234"/>
      <c r="AF40" s="1234"/>
      <c r="AG40" s="1237"/>
    </row>
    <row r="41" spans="1:33" ht="15.75" customHeight="1" thickTop="1" thickBot="1" x14ac:dyDescent="0.25">
      <c r="A41" s="252"/>
      <c r="B41" s="1219"/>
      <c r="C41" s="1224"/>
      <c r="D41" s="1225"/>
      <c r="E41" s="1225"/>
      <c r="F41" s="1225"/>
      <c r="G41" s="1225"/>
      <c r="H41" s="1225"/>
      <c r="I41" s="1225"/>
      <c r="J41" s="1225"/>
      <c r="K41" s="1225"/>
      <c r="L41" s="1225"/>
      <c r="M41" s="1225"/>
      <c r="N41" s="1225"/>
      <c r="O41" s="1225"/>
      <c r="P41" s="1225"/>
      <c r="Q41" s="1225"/>
      <c r="R41" s="1225"/>
      <c r="S41" s="1225"/>
      <c r="T41" s="1225"/>
      <c r="U41" s="1225"/>
      <c r="V41" s="1225"/>
      <c r="W41" s="1226"/>
      <c r="X41" s="171"/>
      <c r="Y41" s="1234" t="s">
        <v>514</v>
      </c>
      <c r="Z41" s="1234"/>
      <c r="AA41" s="1234"/>
      <c r="AB41" s="1234"/>
      <c r="AC41" s="200"/>
      <c r="AD41" s="1238" t="s">
        <v>525</v>
      </c>
      <c r="AE41" s="1239"/>
      <c r="AF41" s="1239"/>
      <c r="AG41" s="1240"/>
    </row>
    <row r="42" spans="1:33" ht="15.75" customHeight="1" thickTop="1" thickBot="1" x14ac:dyDescent="0.25">
      <c r="A42" s="252"/>
      <c r="B42" s="1245"/>
      <c r="C42" s="1249"/>
      <c r="D42" s="1250"/>
      <c r="E42" s="1250"/>
      <c r="F42" s="1250"/>
      <c r="G42" s="1250"/>
      <c r="H42" s="1250"/>
      <c r="I42" s="1250"/>
      <c r="J42" s="1250"/>
      <c r="K42" s="1250"/>
      <c r="L42" s="1250"/>
      <c r="M42" s="1250"/>
      <c r="N42" s="1250"/>
      <c r="O42" s="1250"/>
      <c r="P42" s="1250"/>
      <c r="Q42" s="1250"/>
      <c r="R42" s="1250"/>
      <c r="S42" s="1250"/>
      <c r="T42" s="1250"/>
      <c r="U42" s="1250"/>
      <c r="V42" s="1250"/>
      <c r="W42" s="1251"/>
      <c r="X42" s="182"/>
      <c r="Y42" s="1256" t="s">
        <v>516</v>
      </c>
      <c r="Z42" s="1256"/>
      <c r="AA42" s="1256"/>
      <c r="AB42" s="1257" t="s">
        <v>526</v>
      </c>
      <c r="AC42" s="1258"/>
      <c r="AD42" s="1257"/>
      <c r="AE42" s="1257"/>
      <c r="AF42" s="1257"/>
      <c r="AG42" s="1259"/>
    </row>
    <row r="43" spans="1:33" ht="15.75" customHeight="1" thickTop="1" thickBot="1" x14ac:dyDescent="0.25">
      <c r="B43" s="1218" t="s">
        <v>531</v>
      </c>
      <c r="C43" s="1221"/>
      <c r="D43" s="1222"/>
      <c r="E43" s="1222"/>
      <c r="F43" s="1222"/>
      <c r="G43" s="1222"/>
      <c r="H43" s="1222"/>
      <c r="I43" s="1222"/>
      <c r="J43" s="1222"/>
      <c r="K43" s="1222"/>
      <c r="L43" s="1222"/>
      <c r="M43" s="1222"/>
      <c r="N43" s="1222"/>
      <c r="O43" s="1222"/>
      <c r="P43" s="1222"/>
      <c r="Q43" s="1222"/>
      <c r="R43" s="1222"/>
      <c r="S43" s="1222"/>
      <c r="T43" s="1222"/>
      <c r="U43" s="1222"/>
      <c r="V43" s="1222"/>
      <c r="W43" s="1223"/>
      <c r="X43" s="171"/>
      <c r="Y43" s="1230" t="s">
        <v>523</v>
      </c>
      <c r="Z43" s="1230"/>
      <c r="AA43" s="1230"/>
      <c r="AB43" s="1231"/>
      <c r="AC43" s="171"/>
      <c r="AD43" s="1232" t="s">
        <v>524</v>
      </c>
      <c r="AE43" s="1232"/>
      <c r="AF43" s="1232"/>
      <c r="AG43" s="1233"/>
    </row>
    <row r="44" spans="1:33" ht="15.75" customHeight="1" thickTop="1" thickBot="1" x14ac:dyDescent="0.25">
      <c r="B44" s="1219"/>
      <c r="C44" s="1224"/>
      <c r="D44" s="1225"/>
      <c r="E44" s="1225"/>
      <c r="F44" s="1225"/>
      <c r="G44" s="1225"/>
      <c r="H44" s="1225"/>
      <c r="I44" s="1225"/>
      <c r="J44" s="1225"/>
      <c r="K44" s="1225"/>
      <c r="L44" s="1225"/>
      <c r="M44" s="1225"/>
      <c r="N44" s="1225"/>
      <c r="O44" s="1225"/>
      <c r="P44" s="1225"/>
      <c r="Q44" s="1225"/>
      <c r="R44" s="1225"/>
      <c r="S44" s="1225"/>
      <c r="T44" s="1225"/>
      <c r="U44" s="1225"/>
      <c r="V44" s="1225"/>
      <c r="W44" s="1226"/>
      <c r="X44" s="171"/>
      <c r="Y44" s="1234" t="s">
        <v>512</v>
      </c>
      <c r="Z44" s="1234"/>
      <c r="AA44" s="1234"/>
      <c r="AB44" s="1235"/>
      <c r="AC44" s="171"/>
      <c r="AD44" s="1236" t="s">
        <v>513</v>
      </c>
      <c r="AE44" s="1234"/>
      <c r="AF44" s="1234"/>
      <c r="AG44" s="1237"/>
    </row>
    <row r="45" spans="1:33" ht="15.75" customHeight="1" thickTop="1" thickBot="1" x14ac:dyDescent="0.25">
      <c r="B45" s="1219"/>
      <c r="C45" s="1224"/>
      <c r="D45" s="1225"/>
      <c r="E45" s="1225"/>
      <c r="F45" s="1225"/>
      <c r="G45" s="1225"/>
      <c r="H45" s="1225"/>
      <c r="I45" s="1225"/>
      <c r="J45" s="1225"/>
      <c r="K45" s="1225"/>
      <c r="L45" s="1225"/>
      <c r="M45" s="1225"/>
      <c r="N45" s="1225"/>
      <c r="O45" s="1225"/>
      <c r="P45" s="1225"/>
      <c r="Q45" s="1225"/>
      <c r="R45" s="1225"/>
      <c r="S45" s="1225"/>
      <c r="T45" s="1225"/>
      <c r="U45" s="1225"/>
      <c r="V45" s="1225"/>
      <c r="W45" s="1226"/>
      <c r="X45" s="171"/>
      <c r="Y45" s="1234" t="s">
        <v>514</v>
      </c>
      <c r="Z45" s="1234"/>
      <c r="AA45" s="1234"/>
      <c r="AB45" s="1234"/>
      <c r="AC45" s="200"/>
      <c r="AD45" s="1238" t="s">
        <v>525</v>
      </c>
      <c r="AE45" s="1239"/>
      <c r="AF45" s="1239"/>
      <c r="AG45" s="1240"/>
    </row>
    <row r="46" spans="1:33" ht="15.75" customHeight="1" thickTop="1" thickBot="1" x14ac:dyDescent="0.25">
      <c r="B46" s="1220"/>
      <c r="C46" s="1227"/>
      <c r="D46" s="1228"/>
      <c r="E46" s="1228"/>
      <c r="F46" s="1228"/>
      <c r="G46" s="1228"/>
      <c r="H46" s="1228"/>
      <c r="I46" s="1228"/>
      <c r="J46" s="1228"/>
      <c r="K46" s="1228"/>
      <c r="L46" s="1228"/>
      <c r="M46" s="1228"/>
      <c r="N46" s="1228"/>
      <c r="O46" s="1228"/>
      <c r="P46" s="1228"/>
      <c r="Q46" s="1228"/>
      <c r="R46" s="1228"/>
      <c r="S46" s="1228"/>
      <c r="T46" s="1228"/>
      <c r="U46" s="1228"/>
      <c r="V46" s="1228"/>
      <c r="W46" s="1229"/>
      <c r="X46" s="171"/>
      <c r="Y46" s="1241" t="s">
        <v>516</v>
      </c>
      <c r="Z46" s="1241"/>
      <c r="AA46" s="1241"/>
      <c r="AB46" s="1242" t="s">
        <v>526</v>
      </c>
      <c r="AC46" s="1242"/>
      <c r="AD46" s="1242"/>
      <c r="AE46" s="1242"/>
      <c r="AF46" s="1242"/>
      <c r="AG46" s="1243"/>
    </row>
    <row r="47" spans="1:33" ht="9" customHeight="1" thickTop="1" x14ac:dyDescent="0.2"/>
  </sheetData>
  <sheetProtection algorithmName="SHA-512" hashValue="G0KXMaUSYLrzj7uQhVIKGTVYzq0bcCfIa6isy2ivztprHWs9Jk9I5+43r8ocOK14etq+wkKZln/XWVEAipFXUQ==" saltValue="SKDs8TEKDEghkrYbfIxxEQ==" spinCount="100000" sheet="1" objects="1" scenarios="1"/>
  <mergeCells count="106">
    <mergeCell ref="B3:AG3"/>
    <mergeCell ref="B4:F5"/>
    <mergeCell ref="K4:P4"/>
    <mergeCell ref="Q4:V4"/>
    <mergeCell ref="K5:P5"/>
    <mergeCell ref="K6:P6"/>
    <mergeCell ref="K7:P7"/>
    <mergeCell ref="W5:Z5"/>
    <mergeCell ref="W4:Z4"/>
    <mergeCell ref="W6:Z6"/>
    <mergeCell ref="W7:Z7"/>
    <mergeCell ref="AA4:AG4"/>
    <mergeCell ref="AA5:AG8"/>
    <mergeCell ref="K8:P8"/>
    <mergeCell ref="Q5:V5"/>
    <mergeCell ref="Q6:V6"/>
    <mergeCell ref="Q7:V7"/>
    <mergeCell ref="Q8:V8"/>
    <mergeCell ref="Y17:AB17"/>
    <mergeCell ref="AD17:AG17"/>
    <mergeCell ref="K18:N18"/>
    <mergeCell ref="U18:AB18"/>
    <mergeCell ref="K19:M19"/>
    <mergeCell ref="O19:AE19"/>
    <mergeCell ref="B8:F8"/>
    <mergeCell ref="B6:F7"/>
    <mergeCell ref="G4:J4"/>
    <mergeCell ref="G5:J5"/>
    <mergeCell ref="G6:J6"/>
    <mergeCell ref="G7:J7"/>
    <mergeCell ref="G8:J8"/>
    <mergeCell ref="W8:Z8"/>
    <mergeCell ref="B9:AG9"/>
    <mergeCell ref="B10:E10"/>
    <mergeCell ref="F10:AG10"/>
    <mergeCell ref="B11:E15"/>
    <mergeCell ref="F11:AG15"/>
    <mergeCell ref="B16:H19"/>
    <mergeCell ref="K16:P16"/>
    <mergeCell ref="U16:AB16"/>
    <mergeCell ref="AD16:AG16"/>
    <mergeCell ref="K17:N17"/>
    <mergeCell ref="U17:X17"/>
    <mergeCell ref="B27:B30"/>
    <mergeCell ref="C27:W30"/>
    <mergeCell ref="Y27:AB27"/>
    <mergeCell ref="AD27:AG27"/>
    <mergeCell ref="Y28:AB28"/>
    <mergeCell ref="AD28:AG28"/>
    <mergeCell ref="Y29:AB29"/>
    <mergeCell ref="AD29:AG29"/>
    <mergeCell ref="Y30:AA30"/>
    <mergeCell ref="AB30:AG30"/>
    <mergeCell ref="B20:AG20"/>
    <mergeCell ref="B21:AG21"/>
    <mergeCell ref="B22:AG22"/>
    <mergeCell ref="B23:B26"/>
    <mergeCell ref="C23:W26"/>
    <mergeCell ref="Y23:AB23"/>
    <mergeCell ref="AD23:AG23"/>
    <mergeCell ref="Y24:AB24"/>
    <mergeCell ref="AD24:AG24"/>
    <mergeCell ref="Y25:AB25"/>
    <mergeCell ref="AD25:AG25"/>
    <mergeCell ref="Y26:AA26"/>
    <mergeCell ref="AB26:AG26"/>
    <mergeCell ref="B31:B34"/>
    <mergeCell ref="C31:W34"/>
    <mergeCell ref="Y31:AB31"/>
    <mergeCell ref="AD31:AG31"/>
    <mergeCell ref="Y32:AB32"/>
    <mergeCell ref="AD32:AG32"/>
    <mergeCell ref="Y33:AB33"/>
    <mergeCell ref="AD33:AG33"/>
    <mergeCell ref="Y34:AA34"/>
    <mergeCell ref="AB34:AG34"/>
    <mergeCell ref="B35:B38"/>
    <mergeCell ref="C35:W38"/>
    <mergeCell ref="Y35:AB35"/>
    <mergeCell ref="AD35:AG35"/>
    <mergeCell ref="Y36:AB36"/>
    <mergeCell ref="AD36:AG36"/>
    <mergeCell ref="Y37:AB37"/>
    <mergeCell ref="AD37:AG37"/>
    <mergeCell ref="Y38:AA38"/>
    <mergeCell ref="AB38:AG38"/>
    <mergeCell ref="B39:B42"/>
    <mergeCell ref="C39:W42"/>
    <mergeCell ref="Y39:AB39"/>
    <mergeCell ref="AD39:AG39"/>
    <mergeCell ref="Y40:AB40"/>
    <mergeCell ref="AD40:AG40"/>
    <mergeCell ref="Y41:AB41"/>
    <mergeCell ref="AD41:AG41"/>
    <mergeCell ref="Y42:AA42"/>
    <mergeCell ref="AB42:AG42"/>
    <mergeCell ref="B43:B46"/>
    <mergeCell ref="C43:W46"/>
    <mergeCell ref="Y43:AB43"/>
    <mergeCell ref="AD43:AG43"/>
    <mergeCell ref="Y44:AB44"/>
    <mergeCell ref="AD44:AG44"/>
    <mergeCell ref="Y45:AB45"/>
    <mergeCell ref="AD45:AG45"/>
    <mergeCell ref="Y46:AA46"/>
    <mergeCell ref="AB46:AG46"/>
  </mergeCells>
  <phoneticPr fontId="5"/>
  <dataValidations count="8">
    <dataValidation type="list" allowBlank="1" showInputMessage="1" showErrorMessage="1" promptTitle="その他" prompt="( )に具体的な_x000a_内容を記載して_x000a_ください_x000a_" sqref="J19" xr:uid="{DC09A270-AB34-4913-8EBF-5653B3796529}">
      <formula1>"✔,　　,"</formula1>
    </dataValidation>
    <dataValidation type="list" allowBlank="1" showInputMessage="1" showErrorMessage="1" sqref="T18 AC25 AC29 AC33 AC37 AC41 AC45" xr:uid="{9416183A-C2BE-4D0B-8E5F-234D86C68194}">
      <formula1>"✔,　,"</formula1>
    </dataValidation>
    <dataValidation type="list" allowBlank="1" showInputMessage="1" showErrorMessage="1" promptTitle="その他" prompt="( )に具体的な_x000a_内容を記載して_x000a_ください" sqref="X26 X30 X34 X42 X46" xr:uid="{4C3F2D7E-51E2-44C1-8DEB-5AAFF72344E1}">
      <formula1>"✔,　　,"</formula1>
    </dataValidation>
    <dataValidation allowBlank="1" showInputMessage="1" showErrorMessage="1" promptTitle="自動表示です" prompt="６.事業化計画の概要_x000a_⑴事業化計画の概要_x000a_が表示されます。" sqref="F11:AG15" xr:uid="{8D64F3CA-ED27-4E6B-945E-D307F365FF07}"/>
    <dataValidation allowBlank="1" showInputMessage="1" showErrorMessage="1" promptTitle="自動表示です" prompt="申請書_x000a_１ 申請テーマが_x000a_表示されます" sqref="F10:AG10" xr:uid="{42913B6F-C1B5-4354-A801-1CE42FBB394E}"/>
    <dataValidation type="list" allowBlank="1" showInputMessage="1" showErrorMessage="1" sqref="AC23:AC24 AC27:AC28 AC31:AC32 X23:X25 X27:X29 X31:X33 AC35:AC36 AC39:AC40 AC43:AC44 X43:X45 AC16:AC17 J16:J18 T16:T17 X35:X41" xr:uid="{C824CBC2-2ACF-45D7-A6BC-C28C12DBA618}">
      <formula1>"✔,　　,"</formula1>
    </dataValidation>
    <dataValidation type="list" allowBlank="1" showInputMessage="1" showErrorMessage="1" sqref="B6:F7" xr:uid="{474B7DC2-AE3E-4614-9C2D-A9EA2C7F35BE}">
      <formula1>"1,2,3,4"</formula1>
    </dataValidation>
    <dataValidation allowBlank="1" showInputMessage="1" showErrorMessage="1" promptTitle="自動計算です" prompt="期の開始・終了年月日から自動計算されます" sqref="W5:Z8" xr:uid="{0180DC1A-4EE2-48B6-9821-5B8C4CCB7092}"/>
  </dataValidations>
  <pageMargins left="0.70866141732283472" right="0.70866141732283472" top="0.74803149606299213" bottom="0.74803149606299213" header="0.31496062992125984" footer="0.31496062992125984"/>
  <pageSetup paperSize="9" scale="93" fitToHeight="0" orientation="portrait" r:id="rId1"/>
  <headerFooter>
    <oddFooter>&amp;R&amp;A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A8DACC-5887-418B-A73E-D2E736156CA4}">
  <sheetPr>
    <tabColor rgb="FF92D050"/>
    <pageSetUpPr fitToPage="1"/>
  </sheetPr>
  <dimension ref="A1:AH52"/>
  <sheetViews>
    <sheetView showGridLines="0" view="pageBreakPreview" zoomScaleNormal="80" zoomScaleSheetLayoutView="100" workbookViewId="0">
      <selection activeCell="A22" sqref="B22:AF22"/>
    </sheetView>
  </sheetViews>
  <sheetFormatPr defaultColWidth="2.77734375" defaultRowHeight="13.2" x14ac:dyDescent="0.2"/>
  <cols>
    <col min="1" max="1" width="3.21875" style="253" customWidth="1"/>
    <col min="2" max="18" width="2.77734375" style="253"/>
    <col min="19" max="19" width="9" style="253" customWidth="1"/>
    <col min="20" max="21" width="2.77734375" style="253"/>
    <col min="22" max="22" width="3" style="253" customWidth="1"/>
    <col min="23" max="33" width="2.77734375" style="253"/>
    <col min="34" max="34" width="1.77734375" style="253" customWidth="1"/>
    <col min="35" max="35" width="1.109375" style="253" customWidth="1"/>
    <col min="36" max="16384" width="2.77734375" style="253"/>
  </cols>
  <sheetData>
    <row r="1" spans="1:34" ht="8.25" customHeight="1" x14ac:dyDescent="0.2">
      <c r="B1" s="342"/>
      <c r="C1" s="342"/>
      <c r="D1" s="342"/>
      <c r="E1" s="342"/>
      <c r="F1" s="342"/>
      <c r="G1" s="342"/>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row>
    <row r="2" spans="1:34" ht="31.5" customHeight="1" x14ac:dyDescent="0.2">
      <c r="B2" s="1384" t="s">
        <v>532</v>
      </c>
      <c r="C2" s="1385"/>
      <c r="D2" s="1385"/>
      <c r="E2" s="1385"/>
      <c r="F2" s="1385"/>
      <c r="G2" s="1385"/>
      <c r="H2" s="1385"/>
      <c r="I2" s="1385"/>
      <c r="J2" s="1385"/>
      <c r="K2" s="1385"/>
      <c r="L2" s="1385"/>
      <c r="M2" s="1385"/>
      <c r="N2" s="1385"/>
      <c r="O2" s="1385"/>
      <c r="P2" s="1385"/>
      <c r="Q2" s="1385"/>
      <c r="R2" s="1385"/>
      <c r="S2" s="1385"/>
      <c r="T2" s="1385"/>
      <c r="U2" s="1385"/>
      <c r="V2" s="1385"/>
      <c r="W2" s="1385"/>
      <c r="X2" s="1385"/>
      <c r="Y2" s="1385"/>
      <c r="Z2" s="1385"/>
      <c r="AA2" s="1385"/>
      <c r="AB2" s="1385"/>
      <c r="AC2" s="1385"/>
      <c r="AD2" s="1385"/>
      <c r="AE2" s="1385"/>
      <c r="AF2" s="1385"/>
      <c r="AG2" s="1386"/>
    </row>
    <row r="3" spans="1:34" ht="18.899999999999999" customHeight="1" thickBot="1" x14ac:dyDescent="0.25">
      <c r="B3" s="1387" t="s">
        <v>533</v>
      </c>
      <c r="C3" s="1269"/>
      <c r="D3" s="1269"/>
      <c r="E3" s="1269"/>
      <c r="F3" s="1269"/>
      <c r="G3" s="1269"/>
      <c r="H3" s="1269"/>
      <c r="I3" s="1269"/>
      <c r="J3" s="1269"/>
      <c r="K3" s="1269"/>
      <c r="L3" s="1269"/>
      <c r="M3" s="1269"/>
      <c r="N3" s="1269"/>
      <c r="O3" s="1269"/>
      <c r="P3" s="1269"/>
      <c r="Q3" s="1269"/>
      <c r="R3" s="1269"/>
      <c r="S3" s="1269"/>
      <c r="T3" s="1269"/>
      <c r="U3" s="1269"/>
      <c r="V3" s="1269"/>
      <c r="W3" s="1269"/>
      <c r="X3" s="1269"/>
      <c r="Y3" s="1269"/>
      <c r="Z3" s="1269"/>
      <c r="AA3" s="1269"/>
      <c r="AB3" s="1269"/>
      <c r="AC3" s="1269"/>
      <c r="AD3" s="1269"/>
      <c r="AE3" s="1269"/>
      <c r="AF3" s="1269"/>
      <c r="AG3" s="1388"/>
      <c r="AH3" s="340"/>
    </row>
    <row r="4" spans="1:34" ht="15" customHeight="1" thickTop="1" thickBot="1" x14ac:dyDescent="0.25">
      <c r="B4" s="1244" t="s">
        <v>522</v>
      </c>
      <c r="C4" s="1365" t="s">
        <v>534</v>
      </c>
      <c r="D4" s="1366"/>
      <c r="E4" s="1366"/>
      <c r="F4" s="1366"/>
      <c r="G4" s="1366"/>
      <c r="H4" s="1366"/>
      <c r="I4" s="1366"/>
      <c r="J4" s="1366"/>
      <c r="K4" s="1366"/>
      <c r="L4" s="1366"/>
      <c r="M4" s="1366"/>
      <c r="N4" s="1366"/>
      <c r="O4" s="1366"/>
      <c r="P4" s="1366"/>
      <c r="Q4" s="1366"/>
      <c r="R4" s="1366"/>
      <c r="S4" s="1366"/>
      <c r="T4" s="1366"/>
      <c r="U4" s="1366"/>
      <c r="V4" s="1366"/>
      <c r="W4" s="1367"/>
      <c r="X4" s="183"/>
      <c r="Y4" s="1371" t="s">
        <v>523</v>
      </c>
      <c r="Z4" s="1371"/>
      <c r="AA4" s="1371"/>
      <c r="AB4" s="1371"/>
      <c r="AC4" s="183"/>
      <c r="AD4" s="1374" t="s">
        <v>535</v>
      </c>
      <c r="AE4" s="1374"/>
      <c r="AF4" s="1374"/>
      <c r="AG4" s="1375"/>
    </row>
    <row r="5" spans="1:34" ht="15" customHeight="1" thickTop="1" thickBot="1" x14ac:dyDescent="0.25">
      <c r="B5" s="1219"/>
      <c r="C5" s="1353"/>
      <c r="D5" s="1354"/>
      <c r="E5" s="1354"/>
      <c r="F5" s="1354"/>
      <c r="G5" s="1354"/>
      <c r="H5" s="1354"/>
      <c r="I5" s="1354"/>
      <c r="J5" s="1354"/>
      <c r="K5" s="1354"/>
      <c r="L5" s="1354"/>
      <c r="M5" s="1354"/>
      <c r="N5" s="1354"/>
      <c r="O5" s="1354"/>
      <c r="P5" s="1354"/>
      <c r="Q5" s="1354"/>
      <c r="R5" s="1354"/>
      <c r="S5" s="1354"/>
      <c r="T5" s="1354"/>
      <c r="U5" s="1354"/>
      <c r="V5" s="1354"/>
      <c r="W5" s="1355"/>
      <c r="X5" s="213"/>
      <c r="Y5" s="1348" t="s">
        <v>512</v>
      </c>
      <c r="Z5" s="1348"/>
      <c r="AA5" s="1348"/>
      <c r="AB5" s="1348"/>
      <c r="AC5" s="213"/>
      <c r="AD5" s="1348" t="s">
        <v>513</v>
      </c>
      <c r="AE5" s="1348"/>
      <c r="AF5" s="1348"/>
      <c r="AG5" s="1349"/>
    </row>
    <row r="6" spans="1:34" ht="15" customHeight="1" thickTop="1" thickBot="1" x14ac:dyDescent="0.25">
      <c r="B6" s="1219"/>
      <c r="C6" s="1353"/>
      <c r="D6" s="1354"/>
      <c r="E6" s="1354"/>
      <c r="F6" s="1354"/>
      <c r="G6" s="1354"/>
      <c r="H6" s="1354"/>
      <c r="I6" s="1354"/>
      <c r="J6" s="1354"/>
      <c r="K6" s="1354"/>
      <c r="L6" s="1354"/>
      <c r="M6" s="1354"/>
      <c r="N6" s="1354"/>
      <c r="O6" s="1354"/>
      <c r="P6" s="1354"/>
      <c r="Q6" s="1354"/>
      <c r="R6" s="1354"/>
      <c r="S6" s="1354"/>
      <c r="T6" s="1354"/>
      <c r="U6" s="1354"/>
      <c r="V6" s="1354"/>
      <c r="W6" s="1355"/>
      <c r="X6" s="183"/>
      <c r="Y6" s="1348" t="s">
        <v>514</v>
      </c>
      <c r="Z6" s="1348"/>
      <c r="AA6" s="1348"/>
      <c r="AB6" s="1348"/>
      <c r="AC6" s="200"/>
      <c r="AD6" s="1238" t="s">
        <v>525</v>
      </c>
      <c r="AE6" s="1239"/>
      <c r="AF6" s="1239"/>
      <c r="AG6" s="1240"/>
    </row>
    <row r="7" spans="1:34" ht="15" customHeight="1" thickTop="1" thickBot="1" x14ac:dyDescent="0.25">
      <c r="B7" s="1245"/>
      <c r="C7" s="1368"/>
      <c r="D7" s="1369"/>
      <c r="E7" s="1369"/>
      <c r="F7" s="1369"/>
      <c r="G7" s="1369"/>
      <c r="H7" s="1369"/>
      <c r="I7" s="1369"/>
      <c r="J7" s="1369"/>
      <c r="K7" s="1369"/>
      <c r="L7" s="1369"/>
      <c r="M7" s="1369"/>
      <c r="N7" s="1369"/>
      <c r="O7" s="1369"/>
      <c r="P7" s="1369"/>
      <c r="Q7" s="1369"/>
      <c r="R7" s="1369"/>
      <c r="S7" s="1369"/>
      <c r="T7" s="1369"/>
      <c r="U7" s="1369"/>
      <c r="V7" s="1369"/>
      <c r="W7" s="1370"/>
      <c r="X7" s="184"/>
      <c r="Y7" s="1376" t="s">
        <v>516</v>
      </c>
      <c r="Z7" s="1376"/>
      <c r="AA7" s="1376"/>
      <c r="AB7" s="1377" t="s">
        <v>536</v>
      </c>
      <c r="AC7" s="1378"/>
      <c r="AD7" s="1377"/>
      <c r="AE7" s="1377"/>
      <c r="AF7" s="1377"/>
      <c r="AG7" s="1379"/>
    </row>
    <row r="8" spans="1:34" ht="15" customHeight="1" thickTop="1" thickBot="1" x14ac:dyDescent="0.25">
      <c r="B8" s="1218" t="s">
        <v>527</v>
      </c>
      <c r="C8" s="1350" t="s">
        <v>537</v>
      </c>
      <c r="D8" s="1351"/>
      <c r="E8" s="1351"/>
      <c r="F8" s="1351"/>
      <c r="G8" s="1351"/>
      <c r="H8" s="1351"/>
      <c r="I8" s="1351"/>
      <c r="J8" s="1351"/>
      <c r="K8" s="1351"/>
      <c r="L8" s="1351"/>
      <c r="M8" s="1351"/>
      <c r="N8" s="1351"/>
      <c r="O8" s="1351"/>
      <c r="P8" s="1351"/>
      <c r="Q8" s="1351"/>
      <c r="R8" s="1351"/>
      <c r="S8" s="1351"/>
      <c r="T8" s="1351"/>
      <c r="U8" s="1351"/>
      <c r="V8" s="1351"/>
      <c r="W8" s="1352"/>
      <c r="X8" s="183"/>
      <c r="Y8" s="1359" t="s">
        <v>523</v>
      </c>
      <c r="Z8" s="1359"/>
      <c r="AA8" s="1359"/>
      <c r="AB8" s="1382"/>
      <c r="AC8" s="183"/>
      <c r="AD8" s="1383" t="s">
        <v>535</v>
      </c>
      <c r="AE8" s="1360"/>
      <c r="AF8" s="1360"/>
      <c r="AG8" s="1361"/>
    </row>
    <row r="9" spans="1:34" ht="15" customHeight="1" thickTop="1" thickBot="1" x14ac:dyDescent="0.25">
      <c r="B9" s="1219"/>
      <c r="C9" s="1353"/>
      <c r="D9" s="1354"/>
      <c r="E9" s="1354"/>
      <c r="F9" s="1354"/>
      <c r="G9" s="1354"/>
      <c r="H9" s="1354"/>
      <c r="I9" s="1354"/>
      <c r="J9" s="1354"/>
      <c r="K9" s="1354"/>
      <c r="L9" s="1354"/>
      <c r="M9" s="1354"/>
      <c r="N9" s="1354"/>
      <c r="O9" s="1354"/>
      <c r="P9" s="1354"/>
      <c r="Q9" s="1354"/>
      <c r="R9" s="1354"/>
      <c r="S9" s="1354"/>
      <c r="T9" s="1354"/>
      <c r="U9" s="1354"/>
      <c r="V9" s="1354"/>
      <c r="W9" s="1355"/>
      <c r="X9" s="183"/>
      <c r="Y9" s="1348" t="s">
        <v>512</v>
      </c>
      <c r="Z9" s="1348"/>
      <c r="AA9" s="1348"/>
      <c r="AB9" s="1380"/>
      <c r="AC9" s="183"/>
      <c r="AD9" s="1381" t="s">
        <v>513</v>
      </c>
      <c r="AE9" s="1348"/>
      <c r="AF9" s="1348"/>
      <c r="AG9" s="1349"/>
    </row>
    <row r="10" spans="1:34" ht="15" customHeight="1" thickTop="1" thickBot="1" x14ac:dyDescent="0.25">
      <c r="A10" s="252"/>
      <c r="B10" s="1219"/>
      <c r="C10" s="1353"/>
      <c r="D10" s="1354"/>
      <c r="E10" s="1354"/>
      <c r="F10" s="1354"/>
      <c r="G10" s="1354"/>
      <c r="H10" s="1354"/>
      <c r="I10" s="1354"/>
      <c r="J10" s="1354"/>
      <c r="K10" s="1354"/>
      <c r="L10" s="1354"/>
      <c r="M10" s="1354"/>
      <c r="N10" s="1354"/>
      <c r="O10" s="1354"/>
      <c r="P10" s="1354"/>
      <c r="Q10" s="1354"/>
      <c r="R10" s="1354"/>
      <c r="S10" s="1354"/>
      <c r="T10" s="1354"/>
      <c r="U10" s="1354"/>
      <c r="V10" s="1354"/>
      <c r="W10" s="1355"/>
      <c r="X10" s="183"/>
      <c r="Y10" s="1348" t="s">
        <v>514</v>
      </c>
      <c r="Z10" s="1348"/>
      <c r="AA10" s="1348"/>
      <c r="AB10" s="1348"/>
      <c r="AC10" s="200"/>
      <c r="AD10" s="1238" t="s">
        <v>525</v>
      </c>
      <c r="AE10" s="1239"/>
      <c r="AF10" s="1239"/>
      <c r="AG10" s="1240"/>
    </row>
    <row r="11" spans="1:34" ht="15" customHeight="1" thickTop="1" thickBot="1" x14ac:dyDescent="0.25">
      <c r="A11" s="252"/>
      <c r="B11" s="1220"/>
      <c r="C11" s="1356"/>
      <c r="D11" s="1357"/>
      <c r="E11" s="1357"/>
      <c r="F11" s="1357"/>
      <c r="G11" s="1357"/>
      <c r="H11" s="1357"/>
      <c r="I11" s="1357"/>
      <c r="J11" s="1357"/>
      <c r="K11" s="1357"/>
      <c r="L11" s="1357"/>
      <c r="M11" s="1357"/>
      <c r="N11" s="1357"/>
      <c r="O11" s="1357"/>
      <c r="P11" s="1357"/>
      <c r="Q11" s="1357"/>
      <c r="R11" s="1357"/>
      <c r="S11" s="1357"/>
      <c r="T11" s="1357"/>
      <c r="U11" s="1357"/>
      <c r="V11" s="1357"/>
      <c r="W11" s="1358"/>
      <c r="X11" s="184"/>
      <c r="Y11" s="1362" t="s">
        <v>516</v>
      </c>
      <c r="Z11" s="1362"/>
      <c r="AA11" s="1362"/>
      <c r="AB11" s="1377" t="s">
        <v>536</v>
      </c>
      <c r="AC11" s="1378"/>
      <c r="AD11" s="1377"/>
      <c r="AE11" s="1377"/>
      <c r="AF11" s="1377"/>
      <c r="AG11" s="1379"/>
    </row>
    <row r="12" spans="1:34" ht="15" customHeight="1" thickTop="1" thickBot="1" x14ac:dyDescent="0.25">
      <c r="B12" s="1244" t="s">
        <v>522</v>
      </c>
      <c r="C12" s="1365" t="s">
        <v>538</v>
      </c>
      <c r="D12" s="1366"/>
      <c r="E12" s="1366"/>
      <c r="F12" s="1366"/>
      <c r="G12" s="1366"/>
      <c r="H12" s="1366"/>
      <c r="I12" s="1366"/>
      <c r="J12" s="1366"/>
      <c r="K12" s="1366"/>
      <c r="L12" s="1366"/>
      <c r="M12" s="1366"/>
      <c r="N12" s="1366"/>
      <c r="O12" s="1366"/>
      <c r="P12" s="1366"/>
      <c r="Q12" s="1366"/>
      <c r="R12" s="1366"/>
      <c r="S12" s="1366"/>
      <c r="T12" s="1366"/>
      <c r="U12" s="1366"/>
      <c r="V12" s="1366"/>
      <c r="W12" s="1367"/>
      <c r="X12" s="183"/>
      <c r="Y12" s="1371" t="s">
        <v>523</v>
      </c>
      <c r="Z12" s="1371"/>
      <c r="AA12" s="1371"/>
      <c r="AB12" s="1372"/>
      <c r="AC12" s="183"/>
      <c r="AD12" s="1373" t="s">
        <v>535</v>
      </c>
      <c r="AE12" s="1374"/>
      <c r="AF12" s="1374"/>
      <c r="AG12" s="1375"/>
    </row>
    <row r="13" spans="1:34" ht="15" customHeight="1" thickTop="1" thickBot="1" x14ac:dyDescent="0.25">
      <c r="B13" s="1219"/>
      <c r="C13" s="1353"/>
      <c r="D13" s="1354"/>
      <c r="E13" s="1354"/>
      <c r="F13" s="1354"/>
      <c r="G13" s="1354"/>
      <c r="H13" s="1354"/>
      <c r="I13" s="1354"/>
      <c r="J13" s="1354"/>
      <c r="K13" s="1354"/>
      <c r="L13" s="1354"/>
      <c r="M13" s="1354"/>
      <c r="N13" s="1354"/>
      <c r="O13" s="1354"/>
      <c r="P13" s="1354"/>
      <c r="Q13" s="1354"/>
      <c r="R13" s="1354"/>
      <c r="S13" s="1354"/>
      <c r="T13" s="1354"/>
      <c r="U13" s="1354"/>
      <c r="V13" s="1354"/>
      <c r="W13" s="1355"/>
      <c r="X13" s="213"/>
      <c r="Y13" s="1348" t="s">
        <v>512</v>
      </c>
      <c r="Z13" s="1348"/>
      <c r="AA13" s="1348"/>
      <c r="AB13" s="1380"/>
      <c r="AC13" s="213"/>
      <c r="AD13" s="1381" t="s">
        <v>513</v>
      </c>
      <c r="AE13" s="1348"/>
      <c r="AF13" s="1348"/>
      <c r="AG13" s="1349"/>
    </row>
    <row r="14" spans="1:34" ht="15" customHeight="1" thickTop="1" thickBot="1" x14ac:dyDescent="0.25">
      <c r="B14" s="1219"/>
      <c r="C14" s="1353"/>
      <c r="D14" s="1354"/>
      <c r="E14" s="1354"/>
      <c r="F14" s="1354"/>
      <c r="G14" s="1354"/>
      <c r="H14" s="1354"/>
      <c r="I14" s="1354"/>
      <c r="J14" s="1354"/>
      <c r="K14" s="1354"/>
      <c r="L14" s="1354"/>
      <c r="M14" s="1354"/>
      <c r="N14" s="1354"/>
      <c r="O14" s="1354"/>
      <c r="P14" s="1354"/>
      <c r="Q14" s="1354"/>
      <c r="R14" s="1354"/>
      <c r="S14" s="1354"/>
      <c r="T14" s="1354"/>
      <c r="U14" s="1354"/>
      <c r="V14" s="1354"/>
      <c r="W14" s="1355"/>
      <c r="X14" s="183"/>
      <c r="Y14" s="1348" t="s">
        <v>514</v>
      </c>
      <c r="Z14" s="1348"/>
      <c r="AA14" s="1348"/>
      <c r="AB14" s="1348"/>
      <c r="AC14" s="200"/>
      <c r="AD14" s="1238" t="s">
        <v>525</v>
      </c>
      <c r="AE14" s="1239"/>
      <c r="AF14" s="1239"/>
      <c r="AG14" s="1240"/>
    </row>
    <row r="15" spans="1:34" ht="15" customHeight="1" thickTop="1" thickBot="1" x14ac:dyDescent="0.25">
      <c r="B15" s="1245"/>
      <c r="C15" s="1368"/>
      <c r="D15" s="1369"/>
      <c r="E15" s="1369"/>
      <c r="F15" s="1369"/>
      <c r="G15" s="1369"/>
      <c r="H15" s="1369"/>
      <c r="I15" s="1369"/>
      <c r="J15" s="1369"/>
      <c r="K15" s="1369"/>
      <c r="L15" s="1369"/>
      <c r="M15" s="1369"/>
      <c r="N15" s="1369"/>
      <c r="O15" s="1369"/>
      <c r="P15" s="1369"/>
      <c r="Q15" s="1369"/>
      <c r="R15" s="1369"/>
      <c r="S15" s="1369"/>
      <c r="T15" s="1369"/>
      <c r="U15" s="1369"/>
      <c r="V15" s="1369"/>
      <c r="W15" s="1370"/>
      <c r="X15" s="183"/>
      <c r="Y15" s="1376" t="s">
        <v>516</v>
      </c>
      <c r="Z15" s="1376"/>
      <c r="AA15" s="1376"/>
      <c r="AB15" s="1377" t="s">
        <v>536</v>
      </c>
      <c r="AC15" s="1378"/>
      <c r="AD15" s="1377"/>
      <c r="AE15" s="1377"/>
      <c r="AF15" s="1377"/>
      <c r="AG15" s="1379"/>
    </row>
    <row r="16" spans="1:34" ht="15" customHeight="1" thickTop="1" thickBot="1" x14ac:dyDescent="0.25">
      <c r="B16" s="1218" t="s">
        <v>527</v>
      </c>
      <c r="C16" s="1350" t="s">
        <v>539</v>
      </c>
      <c r="D16" s="1351"/>
      <c r="E16" s="1351"/>
      <c r="F16" s="1351"/>
      <c r="G16" s="1351"/>
      <c r="H16" s="1351"/>
      <c r="I16" s="1351"/>
      <c r="J16" s="1351"/>
      <c r="K16" s="1351"/>
      <c r="L16" s="1351"/>
      <c r="M16" s="1351"/>
      <c r="N16" s="1351"/>
      <c r="O16" s="1351"/>
      <c r="P16" s="1351"/>
      <c r="Q16" s="1351"/>
      <c r="R16" s="1351"/>
      <c r="S16" s="1351"/>
      <c r="T16" s="1351"/>
      <c r="U16" s="1351"/>
      <c r="V16" s="1351"/>
      <c r="W16" s="1352"/>
      <c r="X16" s="183"/>
      <c r="Y16" s="1359" t="s">
        <v>523</v>
      </c>
      <c r="Z16" s="1359"/>
      <c r="AA16" s="1359"/>
      <c r="AB16" s="1359"/>
      <c r="AC16" s="183"/>
      <c r="AD16" s="1360" t="s">
        <v>535</v>
      </c>
      <c r="AE16" s="1360"/>
      <c r="AF16" s="1360"/>
      <c r="AG16" s="1361"/>
    </row>
    <row r="17" spans="1:33" ht="15" customHeight="1" thickTop="1" thickBot="1" x14ac:dyDescent="0.25">
      <c r="B17" s="1219"/>
      <c r="C17" s="1353"/>
      <c r="D17" s="1354"/>
      <c r="E17" s="1354"/>
      <c r="F17" s="1354"/>
      <c r="G17" s="1354"/>
      <c r="H17" s="1354"/>
      <c r="I17" s="1354"/>
      <c r="J17" s="1354"/>
      <c r="K17" s="1354"/>
      <c r="L17" s="1354"/>
      <c r="M17" s="1354"/>
      <c r="N17" s="1354"/>
      <c r="O17" s="1354"/>
      <c r="P17" s="1354"/>
      <c r="Q17" s="1354"/>
      <c r="R17" s="1354"/>
      <c r="S17" s="1354"/>
      <c r="T17" s="1354"/>
      <c r="U17" s="1354"/>
      <c r="V17" s="1354"/>
      <c r="W17" s="1355"/>
      <c r="X17" s="183"/>
      <c r="Y17" s="1348" t="s">
        <v>512</v>
      </c>
      <c r="Z17" s="1348"/>
      <c r="AA17" s="1348"/>
      <c r="AB17" s="1348"/>
      <c r="AC17" s="183"/>
      <c r="AD17" s="1348" t="s">
        <v>513</v>
      </c>
      <c r="AE17" s="1348"/>
      <c r="AF17" s="1348"/>
      <c r="AG17" s="1349"/>
    </row>
    <row r="18" spans="1:33" ht="15" customHeight="1" thickTop="1" thickBot="1" x14ac:dyDescent="0.25">
      <c r="B18" s="1219"/>
      <c r="C18" s="1353"/>
      <c r="D18" s="1354"/>
      <c r="E18" s="1354"/>
      <c r="F18" s="1354"/>
      <c r="G18" s="1354"/>
      <c r="H18" s="1354"/>
      <c r="I18" s="1354"/>
      <c r="J18" s="1354"/>
      <c r="K18" s="1354"/>
      <c r="L18" s="1354"/>
      <c r="M18" s="1354"/>
      <c r="N18" s="1354"/>
      <c r="O18" s="1354"/>
      <c r="P18" s="1354"/>
      <c r="Q18" s="1354"/>
      <c r="R18" s="1354"/>
      <c r="S18" s="1354"/>
      <c r="T18" s="1354"/>
      <c r="U18" s="1354"/>
      <c r="V18" s="1354"/>
      <c r="W18" s="1355"/>
      <c r="X18" s="183"/>
      <c r="Y18" s="1348" t="s">
        <v>514</v>
      </c>
      <c r="Z18" s="1348"/>
      <c r="AA18" s="1348"/>
      <c r="AB18" s="1348"/>
      <c r="AC18" s="200"/>
      <c r="AD18" s="1238" t="s">
        <v>525</v>
      </c>
      <c r="AE18" s="1239"/>
      <c r="AF18" s="1239"/>
      <c r="AG18" s="1240"/>
    </row>
    <row r="19" spans="1:33" ht="15" customHeight="1" thickTop="1" thickBot="1" x14ac:dyDescent="0.25">
      <c r="B19" s="1220"/>
      <c r="C19" s="1356"/>
      <c r="D19" s="1357"/>
      <c r="E19" s="1357"/>
      <c r="F19" s="1357"/>
      <c r="G19" s="1357"/>
      <c r="H19" s="1357"/>
      <c r="I19" s="1357"/>
      <c r="J19" s="1357"/>
      <c r="K19" s="1357"/>
      <c r="L19" s="1357"/>
      <c r="M19" s="1357"/>
      <c r="N19" s="1357"/>
      <c r="O19" s="1357"/>
      <c r="P19" s="1357"/>
      <c r="Q19" s="1357"/>
      <c r="R19" s="1357"/>
      <c r="S19" s="1357"/>
      <c r="T19" s="1357"/>
      <c r="U19" s="1357"/>
      <c r="V19" s="1357"/>
      <c r="W19" s="1358"/>
      <c r="X19" s="184"/>
      <c r="Y19" s="1362" t="s">
        <v>516</v>
      </c>
      <c r="Z19" s="1362"/>
      <c r="AA19" s="1362"/>
      <c r="AB19" s="1377" t="s">
        <v>536</v>
      </c>
      <c r="AC19" s="1378"/>
      <c r="AD19" s="1377"/>
      <c r="AE19" s="1377"/>
      <c r="AF19" s="1377"/>
      <c r="AG19" s="1379"/>
    </row>
    <row r="20" spans="1:33" ht="15" customHeight="1" thickTop="1" thickBot="1" x14ac:dyDescent="0.25">
      <c r="B20" s="1244" t="s">
        <v>528</v>
      </c>
      <c r="C20" s="1365" t="s">
        <v>534</v>
      </c>
      <c r="D20" s="1366"/>
      <c r="E20" s="1366"/>
      <c r="F20" s="1366"/>
      <c r="G20" s="1366"/>
      <c r="H20" s="1366"/>
      <c r="I20" s="1366"/>
      <c r="J20" s="1366"/>
      <c r="K20" s="1366"/>
      <c r="L20" s="1366"/>
      <c r="M20" s="1366"/>
      <c r="N20" s="1366"/>
      <c r="O20" s="1366"/>
      <c r="P20" s="1366"/>
      <c r="Q20" s="1366"/>
      <c r="R20" s="1366"/>
      <c r="S20" s="1366"/>
      <c r="T20" s="1366"/>
      <c r="U20" s="1366"/>
      <c r="V20" s="1366"/>
      <c r="W20" s="1367"/>
      <c r="X20" s="183"/>
      <c r="Y20" s="1371" t="s">
        <v>523</v>
      </c>
      <c r="Z20" s="1371"/>
      <c r="AA20" s="1371"/>
      <c r="AB20" s="1371"/>
      <c r="AC20" s="183"/>
      <c r="AD20" s="1374" t="s">
        <v>535</v>
      </c>
      <c r="AE20" s="1374"/>
      <c r="AF20" s="1374"/>
      <c r="AG20" s="1375"/>
    </row>
    <row r="21" spans="1:33" ht="15" customHeight="1" thickTop="1" thickBot="1" x14ac:dyDescent="0.25">
      <c r="B21" s="1219"/>
      <c r="C21" s="1353"/>
      <c r="D21" s="1354"/>
      <c r="E21" s="1354"/>
      <c r="F21" s="1354"/>
      <c r="G21" s="1354"/>
      <c r="H21" s="1354"/>
      <c r="I21" s="1354"/>
      <c r="J21" s="1354"/>
      <c r="K21" s="1354"/>
      <c r="L21" s="1354"/>
      <c r="M21" s="1354"/>
      <c r="N21" s="1354"/>
      <c r="O21" s="1354"/>
      <c r="P21" s="1354"/>
      <c r="Q21" s="1354"/>
      <c r="R21" s="1354"/>
      <c r="S21" s="1354"/>
      <c r="T21" s="1354"/>
      <c r="U21" s="1354"/>
      <c r="V21" s="1354"/>
      <c r="W21" s="1355"/>
      <c r="X21" s="213"/>
      <c r="Y21" s="1348" t="s">
        <v>512</v>
      </c>
      <c r="Z21" s="1348"/>
      <c r="AA21" s="1348"/>
      <c r="AB21" s="1348"/>
      <c r="AC21" s="213"/>
      <c r="AD21" s="1348" t="s">
        <v>513</v>
      </c>
      <c r="AE21" s="1348"/>
      <c r="AF21" s="1348"/>
      <c r="AG21" s="1349"/>
    </row>
    <row r="22" spans="1:33" ht="15" customHeight="1" thickTop="1" thickBot="1" x14ac:dyDescent="0.25">
      <c r="B22" s="1219"/>
      <c r="C22" s="1353"/>
      <c r="D22" s="1354"/>
      <c r="E22" s="1354"/>
      <c r="F22" s="1354"/>
      <c r="G22" s="1354"/>
      <c r="H22" s="1354"/>
      <c r="I22" s="1354"/>
      <c r="J22" s="1354"/>
      <c r="K22" s="1354"/>
      <c r="L22" s="1354"/>
      <c r="M22" s="1354"/>
      <c r="N22" s="1354"/>
      <c r="O22" s="1354"/>
      <c r="P22" s="1354"/>
      <c r="Q22" s="1354"/>
      <c r="R22" s="1354"/>
      <c r="S22" s="1354"/>
      <c r="T22" s="1354"/>
      <c r="U22" s="1354"/>
      <c r="V22" s="1354"/>
      <c r="W22" s="1355"/>
      <c r="X22" s="183"/>
      <c r="Y22" s="1348" t="s">
        <v>514</v>
      </c>
      <c r="Z22" s="1348"/>
      <c r="AA22" s="1348"/>
      <c r="AB22" s="1348"/>
      <c r="AC22" s="200"/>
      <c r="AD22" s="1238" t="s">
        <v>525</v>
      </c>
      <c r="AE22" s="1239"/>
      <c r="AF22" s="1239"/>
      <c r="AG22" s="1240"/>
    </row>
    <row r="23" spans="1:33" ht="15" customHeight="1" thickTop="1" thickBot="1" x14ac:dyDescent="0.25">
      <c r="B23" s="1245"/>
      <c r="C23" s="1368"/>
      <c r="D23" s="1369"/>
      <c r="E23" s="1369"/>
      <c r="F23" s="1369"/>
      <c r="G23" s="1369"/>
      <c r="H23" s="1369"/>
      <c r="I23" s="1369"/>
      <c r="J23" s="1369"/>
      <c r="K23" s="1369"/>
      <c r="L23" s="1369"/>
      <c r="M23" s="1369"/>
      <c r="N23" s="1369"/>
      <c r="O23" s="1369"/>
      <c r="P23" s="1369"/>
      <c r="Q23" s="1369"/>
      <c r="R23" s="1369"/>
      <c r="S23" s="1369"/>
      <c r="T23" s="1369"/>
      <c r="U23" s="1369"/>
      <c r="V23" s="1369"/>
      <c r="W23" s="1370"/>
      <c r="X23" s="184"/>
      <c r="Y23" s="1376" t="s">
        <v>516</v>
      </c>
      <c r="Z23" s="1376"/>
      <c r="AA23" s="1376"/>
      <c r="AB23" s="1377" t="s">
        <v>536</v>
      </c>
      <c r="AC23" s="1378"/>
      <c r="AD23" s="1377"/>
      <c r="AE23" s="1377"/>
      <c r="AF23" s="1377"/>
      <c r="AG23" s="1379"/>
    </row>
    <row r="24" spans="1:33" ht="15" customHeight="1" thickTop="1" thickBot="1" x14ac:dyDescent="0.25">
      <c r="B24" s="1218" t="s">
        <v>529</v>
      </c>
      <c r="C24" s="1350" t="s">
        <v>537</v>
      </c>
      <c r="D24" s="1351"/>
      <c r="E24" s="1351"/>
      <c r="F24" s="1351"/>
      <c r="G24" s="1351"/>
      <c r="H24" s="1351"/>
      <c r="I24" s="1351"/>
      <c r="J24" s="1351"/>
      <c r="K24" s="1351"/>
      <c r="L24" s="1351"/>
      <c r="M24" s="1351"/>
      <c r="N24" s="1351"/>
      <c r="O24" s="1351"/>
      <c r="P24" s="1351"/>
      <c r="Q24" s="1351"/>
      <c r="R24" s="1351"/>
      <c r="S24" s="1351"/>
      <c r="T24" s="1351"/>
      <c r="U24" s="1351"/>
      <c r="V24" s="1351"/>
      <c r="W24" s="1352"/>
      <c r="X24" s="183"/>
      <c r="Y24" s="1359" t="s">
        <v>523</v>
      </c>
      <c r="Z24" s="1359"/>
      <c r="AA24" s="1359"/>
      <c r="AB24" s="1382"/>
      <c r="AC24" s="183"/>
      <c r="AD24" s="1383" t="s">
        <v>535</v>
      </c>
      <c r="AE24" s="1360"/>
      <c r="AF24" s="1360"/>
      <c r="AG24" s="1361"/>
    </row>
    <row r="25" spans="1:33" ht="15" customHeight="1" thickTop="1" thickBot="1" x14ac:dyDescent="0.25">
      <c r="B25" s="1219"/>
      <c r="C25" s="1353"/>
      <c r="D25" s="1354"/>
      <c r="E25" s="1354"/>
      <c r="F25" s="1354"/>
      <c r="G25" s="1354"/>
      <c r="H25" s="1354"/>
      <c r="I25" s="1354"/>
      <c r="J25" s="1354"/>
      <c r="K25" s="1354"/>
      <c r="L25" s="1354"/>
      <c r="M25" s="1354"/>
      <c r="N25" s="1354"/>
      <c r="O25" s="1354"/>
      <c r="P25" s="1354"/>
      <c r="Q25" s="1354"/>
      <c r="R25" s="1354"/>
      <c r="S25" s="1354"/>
      <c r="T25" s="1354"/>
      <c r="U25" s="1354"/>
      <c r="V25" s="1354"/>
      <c r="W25" s="1355"/>
      <c r="X25" s="183"/>
      <c r="Y25" s="1348" t="s">
        <v>512</v>
      </c>
      <c r="Z25" s="1348"/>
      <c r="AA25" s="1348"/>
      <c r="AB25" s="1380"/>
      <c r="AC25" s="183"/>
      <c r="AD25" s="1381" t="s">
        <v>513</v>
      </c>
      <c r="AE25" s="1348"/>
      <c r="AF25" s="1348"/>
      <c r="AG25" s="1349"/>
    </row>
    <row r="26" spans="1:33" ht="15" customHeight="1" thickTop="1" thickBot="1" x14ac:dyDescent="0.25">
      <c r="A26" s="252"/>
      <c r="B26" s="1219"/>
      <c r="C26" s="1353"/>
      <c r="D26" s="1354"/>
      <c r="E26" s="1354"/>
      <c r="F26" s="1354"/>
      <c r="G26" s="1354"/>
      <c r="H26" s="1354"/>
      <c r="I26" s="1354"/>
      <c r="J26" s="1354"/>
      <c r="K26" s="1354"/>
      <c r="L26" s="1354"/>
      <c r="M26" s="1354"/>
      <c r="N26" s="1354"/>
      <c r="O26" s="1354"/>
      <c r="P26" s="1354"/>
      <c r="Q26" s="1354"/>
      <c r="R26" s="1354"/>
      <c r="S26" s="1354"/>
      <c r="T26" s="1354"/>
      <c r="U26" s="1354"/>
      <c r="V26" s="1354"/>
      <c r="W26" s="1355"/>
      <c r="X26" s="183"/>
      <c r="Y26" s="1348" t="s">
        <v>514</v>
      </c>
      <c r="Z26" s="1348"/>
      <c r="AA26" s="1348"/>
      <c r="AB26" s="1348"/>
      <c r="AC26" s="200"/>
      <c r="AD26" s="1238" t="s">
        <v>525</v>
      </c>
      <c r="AE26" s="1239"/>
      <c r="AF26" s="1239"/>
      <c r="AG26" s="1240"/>
    </row>
    <row r="27" spans="1:33" ht="15" customHeight="1" thickTop="1" thickBot="1" x14ac:dyDescent="0.25">
      <c r="A27" s="252"/>
      <c r="B27" s="1220"/>
      <c r="C27" s="1356"/>
      <c r="D27" s="1357"/>
      <c r="E27" s="1357"/>
      <c r="F27" s="1357"/>
      <c r="G27" s="1357"/>
      <c r="H27" s="1357"/>
      <c r="I27" s="1357"/>
      <c r="J27" s="1357"/>
      <c r="K27" s="1357"/>
      <c r="L27" s="1357"/>
      <c r="M27" s="1357"/>
      <c r="N27" s="1357"/>
      <c r="O27" s="1357"/>
      <c r="P27" s="1357"/>
      <c r="Q27" s="1357"/>
      <c r="R27" s="1357"/>
      <c r="S27" s="1357"/>
      <c r="T27" s="1357"/>
      <c r="U27" s="1357"/>
      <c r="V27" s="1357"/>
      <c r="W27" s="1358"/>
      <c r="X27" s="184"/>
      <c r="Y27" s="1362" t="s">
        <v>516</v>
      </c>
      <c r="Z27" s="1362"/>
      <c r="AA27" s="1362"/>
      <c r="AB27" s="1377" t="s">
        <v>536</v>
      </c>
      <c r="AC27" s="1378"/>
      <c r="AD27" s="1377"/>
      <c r="AE27" s="1377"/>
      <c r="AF27" s="1377"/>
      <c r="AG27" s="1379"/>
    </row>
    <row r="28" spans="1:33" ht="15" customHeight="1" thickTop="1" thickBot="1" x14ac:dyDescent="0.25">
      <c r="B28" s="1244" t="s">
        <v>528</v>
      </c>
      <c r="C28" s="1365" t="s">
        <v>538</v>
      </c>
      <c r="D28" s="1366"/>
      <c r="E28" s="1366"/>
      <c r="F28" s="1366"/>
      <c r="G28" s="1366"/>
      <c r="H28" s="1366"/>
      <c r="I28" s="1366"/>
      <c r="J28" s="1366"/>
      <c r="K28" s="1366"/>
      <c r="L28" s="1366"/>
      <c r="M28" s="1366"/>
      <c r="N28" s="1366"/>
      <c r="O28" s="1366"/>
      <c r="P28" s="1366"/>
      <c r="Q28" s="1366"/>
      <c r="R28" s="1366"/>
      <c r="S28" s="1366"/>
      <c r="T28" s="1366"/>
      <c r="U28" s="1366"/>
      <c r="V28" s="1366"/>
      <c r="W28" s="1367"/>
      <c r="X28" s="183"/>
      <c r="Y28" s="1371" t="s">
        <v>523</v>
      </c>
      <c r="Z28" s="1371"/>
      <c r="AA28" s="1371"/>
      <c r="AB28" s="1372"/>
      <c r="AC28" s="183"/>
      <c r="AD28" s="1373" t="s">
        <v>535</v>
      </c>
      <c r="AE28" s="1374"/>
      <c r="AF28" s="1374"/>
      <c r="AG28" s="1375"/>
    </row>
    <row r="29" spans="1:33" ht="15" customHeight="1" thickTop="1" thickBot="1" x14ac:dyDescent="0.25">
      <c r="B29" s="1219"/>
      <c r="C29" s="1353"/>
      <c r="D29" s="1354"/>
      <c r="E29" s="1354"/>
      <c r="F29" s="1354"/>
      <c r="G29" s="1354"/>
      <c r="H29" s="1354"/>
      <c r="I29" s="1354"/>
      <c r="J29" s="1354"/>
      <c r="K29" s="1354"/>
      <c r="L29" s="1354"/>
      <c r="M29" s="1354"/>
      <c r="N29" s="1354"/>
      <c r="O29" s="1354"/>
      <c r="P29" s="1354"/>
      <c r="Q29" s="1354"/>
      <c r="R29" s="1354"/>
      <c r="S29" s="1354"/>
      <c r="T29" s="1354"/>
      <c r="U29" s="1354"/>
      <c r="V29" s="1354"/>
      <c r="W29" s="1355"/>
      <c r="X29" s="213"/>
      <c r="Y29" s="1348" t="s">
        <v>512</v>
      </c>
      <c r="Z29" s="1348"/>
      <c r="AA29" s="1348"/>
      <c r="AB29" s="1380"/>
      <c r="AC29" s="213"/>
      <c r="AD29" s="1381" t="s">
        <v>513</v>
      </c>
      <c r="AE29" s="1348"/>
      <c r="AF29" s="1348"/>
      <c r="AG29" s="1349"/>
    </row>
    <row r="30" spans="1:33" ht="15" customHeight="1" thickTop="1" thickBot="1" x14ac:dyDescent="0.25">
      <c r="B30" s="1219"/>
      <c r="C30" s="1353"/>
      <c r="D30" s="1354"/>
      <c r="E30" s="1354"/>
      <c r="F30" s="1354"/>
      <c r="G30" s="1354"/>
      <c r="H30" s="1354"/>
      <c r="I30" s="1354"/>
      <c r="J30" s="1354"/>
      <c r="K30" s="1354"/>
      <c r="L30" s="1354"/>
      <c r="M30" s="1354"/>
      <c r="N30" s="1354"/>
      <c r="O30" s="1354"/>
      <c r="P30" s="1354"/>
      <c r="Q30" s="1354"/>
      <c r="R30" s="1354"/>
      <c r="S30" s="1354"/>
      <c r="T30" s="1354"/>
      <c r="U30" s="1354"/>
      <c r="V30" s="1354"/>
      <c r="W30" s="1355"/>
      <c r="X30" s="183"/>
      <c r="Y30" s="1348" t="s">
        <v>514</v>
      </c>
      <c r="Z30" s="1348"/>
      <c r="AA30" s="1348"/>
      <c r="AB30" s="1348"/>
      <c r="AC30" s="200"/>
      <c r="AD30" s="1238" t="s">
        <v>525</v>
      </c>
      <c r="AE30" s="1239"/>
      <c r="AF30" s="1239"/>
      <c r="AG30" s="1240"/>
    </row>
    <row r="31" spans="1:33" ht="15" customHeight="1" thickTop="1" thickBot="1" x14ac:dyDescent="0.25">
      <c r="B31" s="1245"/>
      <c r="C31" s="1368"/>
      <c r="D31" s="1369"/>
      <c r="E31" s="1369"/>
      <c r="F31" s="1369"/>
      <c r="G31" s="1369"/>
      <c r="H31" s="1369"/>
      <c r="I31" s="1369"/>
      <c r="J31" s="1369"/>
      <c r="K31" s="1369"/>
      <c r="L31" s="1369"/>
      <c r="M31" s="1369"/>
      <c r="N31" s="1369"/>
      <c r="O31" s="1369"/>
      <c r="P31" s="1369"/>
      <c r="Q31" s="1369"/>
      <c r="R31" s="1369"/>
      <c r="S31" s="1369"/>
      <c r="T31" s="1369"/>
      <c r="U31" s="1369"/>
      <c r="V31" s="1369"/>
      <c r="W31" s="1370"/>
      <c r="X31" s="183"/>
      <c r="Y31" s="1376" t="s">
        <v>516</v>
      </c>
      <c r="Z31" s="1376"/>
      <c r="AA31" s="1376"/>
      <c r="AB31" s="1377" t="s">
        <v>536</v>
      </c>
      <c r="AC31" s="1378"/>
      <c r="AD31" s="1377"/>
      <c r="AE31" s="1377"/>
      <c r="AF31" s="1377"/>
      <c r="AG31" s="1379"/>
    </row>
    <row r="32" spans="1:33" ht="15" customHeight="1" thickTop="1" thickBot="1" x14ac:dyDescent="0.25">
      <c r="B32" s="1218" t="s">
        <v>529</v>
      </c>
      <c r="C32" s="1350" t="s">
        <v>539</v>
      </c>
      <c r="D32" s="1351"/>
      <c r="E32" s="1351"/>
      <c r="F32" s="1351"/>
      <c r="G32" s="1351"/>
      <c r="H32" s="1351"/>
      <c r="I32" s="1351"/>
      <c r="J32" s="1351"/>
      <c r="K32" s="1351"/>
      <c r="L32" s="1351"/>
      <c r="M32" s="1351"/>
      <c r="N32" s="1351"/>
      <c r="O32" s="1351"/>
      <c r="P32" s="1351"/>
      <c r="Q32" s="1351"/>
      <c r="R32" s="1351"/>
      <c r="S32" s="1351"/>
      <c r="T32" s="1351"/>
      <c r="U32" s="1351"/>
      <c r="V32" s="1351"/>
      <c r="W32" s="1352"/>
      <c r="X32" s="183"/>
      <c r="Y32" s="1359" t="s">
        <v>523</v>
      </c>
      <c r="Z32" s="1359"/>
      <c r="AA32" s="1359"/>
      <c r="AB32" s="1359"/>
      <c r="AC32" s="183"/>
      <c r="AD32" s="1360" t="s">
        <v>535</v>
      </c>
      <c r="AE32" s="1360"/>
      <c r="AF32" s="1360"/>
      <c r="AG32" s="1361"/>
    </row>
    <row r="33" spans="1:33" ht="15" customHeight="1" thickTop="1" thickBot="1" x14ac:dyDescent="0.25">
      <c r="B33" s="1219"/>
      <c r="C33" s="1353"/>
      <c r="D33" s="1354"/>
      <c r="E33" s="1354"/>
      <c r="F33" s="1354"/>
      <c r="G33" s="1354"/>
      <c r="H33" s="1354"/>
      <c r="I33" s="1354"/>
      <c r="J33" s="1354"/>
      <c r="K33" s="1354"/>
      <c r="L33" s="1354"/>
      <c r="M33" s="1354"/>
      <c r="N33" s="1354"/>
      <c r="O33" s="1354"/>
      <c r="P33" s="1354"/>
      <c r="Q33" s="1354"/>
      <c r="R33" s="1354"/>
      <c r="S33" s="1354"/>
      <c r="T33" s="1354"/>
      <c r="U33" s="1354"/>
      <c r="V33" s="1354"/>
      <c r="W33" s="1355"/>
      <c r="X33" s="183"/>
      <c r="Y33" s="1348" t="s">
        <v>512</v>
      </c>
      <c r="Z33" s="1348"/>
      <c r="AA33" s="1348"/>
      <c r="AB33" s="1348"/>
      <c r="AC33" s="183"/>
      <c r="AD33" s="1348" t="s">
        <v>513</v>
      </c>
      <c r="AE33" s="1348"/>
      <c r="AF33" s="1348"/>
      <c r="AG33" s="1349"/>
    </row>
    <row r="34" spans="1:33" ht="15" customHeight="1" thickTop="1" thickBot="1" x14ac:dyDescent="0.25">
      <c r="B34" s="1219"/>
      <c r="C34" s="1353"/>
      <c r="D34" s="1354"/>
      <c r="E34" s="1354"/>
      <c r="F34" s="1354"/>
      <c r="G34" s="1354"/>
      <c r="H34" s="1354"/>
      <c r="I34" s="1354"/>
      <c r="J34" s="1354"/>
      <c r="K34" s="1354"/>
      <c r="L34" s="1354"/>
      <c r="M34" s="1354"/>
      <c r="N34" s="1354"/>
      <c r="O34" s="1354"/>
      <c r="P34" s="1354"/>
      <c r="Q34" s="1354"/>
      <c r="R34" s="1354"/>
      <c r="S34" s="1354"/>
      <c r="T34" s="1354"/>
      <c r="U34" s="1354"/>
      <c r="V34" s="1354"/>
      <c r="W34" s="1355"/>
      <c r="X34" s="183"/>
      <c r="Y34" s="1348" t="s">
        <v>514</v>
      </c>
      <c r="Z34" s="1348"/>
      <c r="AA34" s="1348"/>
      <c r="AB34" s="1348"/>
      <c r="AC34" s="200"/>
      <c r="AD34" s="1238" t="s">
        <v>525</v>
      </c>
      <c r="AE34" s="1239"/>
      <c r="AF34" s="1239"/>
      <c r="AG34" s="1240"/>
    </row>
    <row r="35" spans="1:33" ht="15" customHeight="1" thickTop="1" thickBot="1" x14ac:dyDescent="0.25">
      <c r="B35" s="1220"/>
      <c r="C35" s="1356"/>
      <c r="D35" s="1357"/>
      <c r="E35" s="1357"/>
      <c r="F35" s="1357"/>
      <c r="G35" s="1357"/>
      <c r="H35" s="1357"/>
      <c r="I35" s="1357"/>
      <c r="J35" s="1357"/>
      <c r="K35" s="1357"/>
      <c r="L35" s="1357"/>
      <c r="M35" s="1357"/>
      <c r="N35" s="1357"/>
      <c r="O35" s="1357"/>
      <c r="P35" s="1357"/>
      <c r="Q35" s="1357"/>
      <c r="R35" s="1357"/>
      <c r="S35" s="1357"/>
      <c r="T35" s="1357"/>
      <c r="U35" s="1357"/>
      <c r="V35" s="1357"/>
      <c r="W35" s="1358"/>
      <c r="X35" s="184"/>
      <c r="Y35" s="1362" t="s">
        <v>516</v>
      </c>
      <c r="Z35" s="1362"/>
      <c r="AA35" s="1362"/>
      <c r="AB35" s="1377" t="s">
        <v>536</v>
      </c>
      <c r="AC35" s="1378"/>
      <c r="AD35" s="1377"/>
      <c r="AE35" s="1377"/>
      <c r="AF35" s="1377"/>
      <c r="AG35" s="1379"/>
    </row>
    <row r="36" spans="1:33" ht="15" customHeight="1" thickTop="1" thickBot="1" x14ac:dyDescent="0.25">
      <c r="B36" s="1244" t="s">
        <v>530</v>
      </c>
      <c r="C36" s="1365" t="s">
        <v>534</v>
      </c>
      <c r="D36" s="1366"/>
      <c r="E36" s="1366"/>
      <c r="F36" s="1366"/>
      <c r="G36" s="1366"/>
      <c r="H36" s="1366"/>
      <c r="I36" s="1366"/>
      <c r="J36" s="1366"/>
      <c r="K36" s="1366"/>
      <c r="L36" s="1366"/>
      <c r="M36" s="1366"/>
      <c r="N36" s="1366"/>
      <c r="O36" s="1366"/>
      <c r="P36" s="1366"/>
      <c r="Q36" s="1366"/>
      <c r="R36" s="1366"/>
      <c r="S36" s="1366"/>
      <c r="T36" s="1366"/>
      <c r="U36" s="1366"/>
      <c r="V36" s="1366"/>
      <c r="W36" s="1367"/>
      <c r="X36" s="183"/>
      <c r="Y36" s="1371" t="s">
        <v>523</v>
      </c>
      <c r="Z36" s="1371"/>
      <c r="AA36" s="1371"/>
      <c r="AB36" s="1371"/>
      <c r="AC36" s="183"/>
      <c r="AD36" s="1374" t="s">
        <v>535</v>
      </c>
      <c r="AE36" s="1374"/>
      <c r="AF36" s="1374"/>
      <c r="AG36" s="1375"/>
    </row>
    <row r="37" spans="1:33" ht="15" customHeight="1" thickTop="1" thickBot="1" x14ac:dyDescent="0.25">
      <c r="B37" s="1219"/>
      <c r="C37" s="1353"/>
      <c r="D37" s="1354"/>
      <c r="E37" s="1354"/>
      <c r="F37" s="1354"/>
      <c r="G37" s="1354"/>
      <c r="H37" s="1354"/>
      <c r="I37" s="1354"/>
      <c r="J37" s="1354"/>
      <c r="K37" s="1354"/>
      <c r="L37" s="1354"/>
      <c r="M37" s="1354"/>
      <c r="N37" s="1354"/>
      <c r="O37" s="1354"/>
      <c r="P37" s="1354"/>
      <c r="Q37" s="1354"/>
      <c r="R37" s="1354"/>
      <c r="S37" s="1354"/>
      <c r="T37" s="1354"/>
      <c r="U37" s="1354"/>
      <c r="V37" s="1354"/>
      <c r="W37" s="1355"/>
      <c r="X37" s="213"/>
      <c r="Y37" s="1348" t="s">
        <v>512</v>
      </c>
      <c r="Z37" s="1348"/>
      <c r="AA37" s="1348"/>
      <c r="AB37" s="1348"/>
      <c r="AC37" s="213"/>
      <c r="AD37" s="1348" t="s">
        <v>513</v>
      </c>
      <c r="AE37" s="1348"/>
      <c r="AF37" s="1348"/>
      <c r="AG37" s="1349"/>
    </row>
    <row r="38" spans="1:33" ht="15" customHeight="1" thickTop="1" thickBot="1" x14ac:dyDescent="0.25">
      <c r="B38" s="1219"/>
      <c r="C38" s="1353"/>
      <c r="D38" s="1354"/>
      <c r="E38" s="1354"/>
      <c r="F38" s="1354"/>
      <c r="G38" s="1354"/>
      <c r="H38" s="1354"/>
      <c r="I38" s="1354"/>
      <c r="J38" s="1354"/>
      <c r="K38" s="1354"/>
      <c r="L38" s="1354"/>
      <c r="M38" s="1354"/>
      <c r="N38" s="1354"/>
      <c r="O38" s="1354"/>
      <c r="P38" s="1354"/>
      <c r="Q38" s="1354"/>
      <c r="R38" s="1354"/>
      <c r="S38" s="1354"/>
      <c r="T38" s="1354"/>
      <c r="U38" s="1354"/>
      <c r="V38" s="1354"/>
      <c r="W38" s="1355"/>
      <c r="X38" s="183"/>
      <c r="Y38" s="1348" t="s">
        <v>514</v>
      </c>
      <c r="Z38" s="1348"/>
      <c r="AA38" s="1348"/>
      <c r="AB38" s="1348"/>
      <c r="AC38" s="200"/>
      <c r="AD38" s="1238" t="s">
        <v>525</v>
      </c>
      <c r="AE38" s="1239"/>
      <c r="AF38" s="1239"/>
      <c r="AG38" s="1240"/>
    </row>
    <row r="39" spans="1:33" ht="15" customHeight="1" thickTop="1" thickBot="1" x14ac:dyDescent="0.25">
      <c r="B39" s="1245"/>
      <c r="C39" s="1368"/>
      <c r="D39" s="1369"/>
      <c r="E39" s="1369"/>
      <c r="F39" s="1369"/>
      <c r="G39" s="1369"/>
      <c r="H39" s="1369"/>
      <c r="I39" s="1369"/>
      <c r="J39" s="1369"/>
      <c r="K39" s="1369"/>
      <c r="L39" s="1369"/>
      <c r="M39" s="1369"/>
      <c r="N39" s="1369"/>
      <c r="O39" s="1369"/>
      <c r="P39" s="1369"/>
      <c r="Q39" s="1369"/>
      <c r="R39" s="1369"/>
      <c r="S39" s="1369"/>
      <c r="T39" s="1369"/>
      <c r="U39" s="1369"/>
      <c r="V39" s="1369"/>
      <c r="W39" s="1370"/>
      <c r="X39" s="184"/>
      <c r="Y39" s="1376" t="s">
        <v>516</v>
      </c>
      <c r="Z39" s="1376"/>
      <c r="AA39" s="1376"/>
      <c r="AB39" s="1377" t="s">
        <v>536</v>
      </c>
      <c r="AC39" s="1378"/>
      <c r="AD39" s="1377"/>
      <c r="AE39" s="1377"/>
      <c r="AF39" s="1377"/>
      <c r="AG39" s="1379"/>
    </row>
    <row r="40" spans="1:33" ht="15" customHeight="1" thickTop="1" thickBot="1" x14ac:dyDescent="0.25">
      <c r="B40" s="1218" t="s">
        <v>531</v>
      </c>
      <c r="C40" s="1350" t="s">
        <v>537</v>
      </c>
      <c r="D40" s="1351"/>
      <c r="E40" s="1351"/>
      <c r="F40" s="1351"/>
      <c r="G40" s="1351"/>
      <c r="H40" s="1351"/>
      <c r="I40" s="1351"/>
      <c r="J40" s="1351"/>
      <c r="K40" s="1351"/>
      <c r="L40" s="1351"/>
      <c r="M40" s="1351"/>
      <c r="N40" s="1351"/>
      <c r="O40" s="1351"/>
      <c r="P40" s="1351"/>
      <c r="Q40" s="1351"/>
      <c r="R40" s="1351"/>
      <c r="S40" s="1351"/>
      <c r="T40" s="1351"/>
      <c r="U40" s="1351"/>
      <c r="V40" s="1351"/>
      <c r="W40" s="1352"/>
      <c r="X40" s="183"/>
      <c r="Y40" s="1359" t="s">
        <v>523</v>
      </c>
      <c r="Z40" s="1359"/>
      <c r="AA40" s="1359"/>
      <c r="AB40" s="1382"/>
      <c r="AC40" s="183"/>
      <c r="AD40" s="1383" t="s">
        <v>535</v>
      </c>
      <c r="AE40" s="1360"/>
      <c r="AF40" s="1360"/>
      <c r="AG40" s="1361"/>
    </row>
    <row r="41" spans="1:33" ht="15" customHeight="1" thickTop="1" thickBot="1" x14ac:dyDescent="0.25">
      <c r="B41" s="1219"/>
      <c r="C41" s="1353"/>
      <c r="D41" s="1354"/>
      <c r="E41" s="1354"/>
      <c r="F41" s="1354"/>
      <c r="G41" s="1354"/>
      <c r="H41" s="1354"/>
      <c r="I41" s="1354"/>
      <c r="J41" s="1354"/>
      <c r="K41" s="1354"/>
      <c r="L41" s="1354"/>
      <c r="M41" s="1354"/>
      <c r="N41" s="1354"/>
      <c r="O41" s="1354"/>
      <c r="P41" s="1354"/>
      <c r="Q41" s="1354"/>
      <c r="R41" s="1354"/>
      <c r="S41" s="1354"/>
      <c r="T41" s="1354"/>
      <c r="U41" s="1354"/>
      <c r="V41" s="1354"/>
      <c r="W41" s="1355"/>
      <c r="X41" s="183"/>
      <c r="Y41" s="1348" t="s">
        <v>512</v>
      </c>
      <c r="Z41" s="1348"/>
      <c r="AA41" s="1348"/>
      <c r="AB41" s="1380"/>
      <c r="AC41" s="183"/>
      <c r="AD41" s="1381" t="s">
        <v>513</v>
      </c>
      <c r="AE41" s="1348"/>
      <c r="AF41" s="1348"/>
      <c r="AG41" s="1349"/>
    </row>
    <row r="42" spans="1:33" ht="15" customHeight="1" thickTop="1" thickBot="1" x14ac:dyDescent="0.25">
      <c r="A42" s="252"/>
      <c r="B42" s="1219"/>
      <c r="C42" s="1353"/>
      <c r="D42" s="1354"/>
      <c r="E42" s="1354"/>
      <c r="F42" s="1354"/>
      <c r="G42" s="1354"/>
      <c r="H42" s="1354"/>
      <c r="I42" s="1354"/>
      <c r="J42" s="1354"/>
      <c r="K42" s="1354"/>
      <c r="L42" s="1354"/>
      <c r="M42" s="1354"/>
      <c r="N42" s="1354"/>
      <c r="O42" s="1354"/>
      <c r="P42" s="1354"/>
      <c r="Q42" s="1354"/>
      <c r="R42" s="1354"/>
      <c r="S42" s="1354"/>
      <c r="T42" s="1354"/>
      <c r="U42" s="1354"/>
      <c r="V42" s="1354"/>
      <c r="W42" s="1355"/>
      <c r="X42" s="183"/>
      <c r="Y42" s="1348" t="s">
        <v>514</v>
      </c>
      <c r="Z42" s="1348"/>
      <c r="AA42" s="1348"/>
      <c r="AB42" s="1348"/>
      <c r="AC42" s="200"/>
      <c r="AD42" s="1238" t="s">
        <v>525</v>
      </c>
      <c r="AE42" s="1239"/>
      <c r="AF42" s="1239"/>
      <c r="AG42" s="1240"/>
    </row>
    <row r="43" spans="1:33" ht="15" customHeight="1" thickTop="1" thickBot="1" x14ac:dyDescent="0.25">
      <c r="A43" s="252"/>
      <c r="B43" s="1220"/>
      <c r="C43" s="1356"/>
      <c r="D43" s="1357"/>
      <c r="E43" s="1357"/>
      <c r="F43" s="1357"/>
      <c r="G43" s="1357"/>
      <c r="H43" s="1357"/>
      <c r="I43" s="1357"/>
      <c r="J43" s="1357"/>
      <c r="K43" s="1357"/>
      <c r="L43" s="1357"/>
      <c r="M43" s="1357"/>
      <c r="N43" s="1357"/>
      <c r="O43" s="1357"/>
      <c r="P43" s="1357"/>
      <c r="Q43" s="1357"/>
      <c r="R43" s="1357"/>
      <c r="S43" s="1357"/>
      <c r="T43" s="1357"/>
      <c r="U43" s="1357"/>
      <c r="V43" s="1357"/>
      <c r="W43" s="1358"/>
      <c r="X43" s="184"/>
      <c r="Y43" s="1362" t="s">
        <v>516</v>
      </c>
      <c r="Z43" s="1362"/>
      <c r="AA43" s="1362"/>
      <c r="AB43" s="1377" t="s">
        <v>536</v>
      </c>
      <c r="AC43" s="1378"/>
      <c r="AD43" s="1377"/>
      <c r="AE43" s="1377"/>
      <c r="AF43" s="1377"/>
      <c r="AG43" s="1379"/>
    </row>
    <row r="44" spans="1:33" ht="15" customHeight="1" thickTop="1" thickBot="1" x14ac:dyDescent="0.25">
      <c r="B44" s="1244" t="s">
        <v>530</v>
      </c>
      <c r="C44" s="1365" t="s">
        <v>538</v>
      </c>
      <c r="D44" s="1366"/>
      <c r="E44" s="1366"/>
      <c r="F44" s="1366"/>
      <c r="G44" s="1366"/>
      <c r="H44" s="1366"/>
      <c r="I44" s="1366"/>
      <c r="J44" s="1366"/>
      <c r="K44" s="1366"/>
      <c r="L44" s="1366"/>
      <c r="M44" s="1366"/>
      <c r="N44" s="1366"/>
      <c r="O44" s="1366"/>
      <c r="P44" s="1366"/>
      <c r="Q44" s="1366"/>
      <c r="R44" s="1366"/>
      <c r="S44" s="1366"/>
      <c r="T44" s="1366"/>
      <c r="U44" s="1366"/>
      <c r="V44" s="1366"/>
      <c r="W44" s="1367"/>
      <c r="X44" s="183"/>
      <c r="Y44" s="1371" t="s">
        <v>523</v>
      </c>
      <c r="Z44" s="1371"/>
      <c r="AA44" s="1371"/>
      <c r="AB44" s="1372"/>
      <c r="AC44" s="183"/>
      <c r="AD44" s="1373" t="s">
        <v>535</v>
      </c>
      <c r="AE44" s="1374"/>
      <c r="AF44" s="1374"/>
      <c r="AG44" s="1375"/>
    </row>
    <row r="45" spans="1:33" ht="15" customHeight="1" thickTop="1" thickBot="1" x14ac:dyDescent="0.25">
      <c r="B45" s="1219"/>
      <c r="C45" s="1353"/>
      <c r="D45" s="1354"/>
      <c r="E45" s="1354"/>
      <c r="F45" s="1354"/>
      <c r="G45" s="1354"/>
      <c r="H45" s="1354"/>
      <c r="I45" s="1354"/>
      <c r="J45" s="1354"/>
      <c r="K45" s="1354"/>
      <c r="L45" s="1354"/>
      <c r="M45" s="1354"/>
      <c r="N45" s="1354"/>
      <c r="O45" s="1354"/>
      <c r="P45" s="1354"/>
      <c r="Q45" s="1354"/>
      <c r="R45" s="1354"/>
      <c r="S45" s="1354"/>
      <c r="T45" s="1354"/>
      <c r="U45" s="1354"/>
      <c r="V45" s="1354"/>
      <c r="W45" s="1355"/>
      <c r="X45" s="213"/>
      <c r="Y45" s="1348" t="s">
        <v>512</v>
      </c>
      <c r="Z45" s="1348"/>
      <c r="AA45" s="1348"/>
      <c r="AB45" s="1380"/>
      <c r="AC45" s="213"/>
      <c r="AD45" s="1381" t="s">
        <v>513</v>
      </c>
      <c r="AE45" s="1348"/>
      <c r="AF45" s="1348"/>
      <c r="AG45" s="1349"/>
    </row>
    <row r="46" spans="1:33" ht="15" customHeight="1" thickTop="1" thickBot="1" x14ac:dyDescent="0.25">
      <c r="B46" s="1219"/>
      <c r="C46" s="1353"/>
      <c r="D46" s="1354"/>
      <c r="E46" s="1354"/>
      <c r="F46" s="1354"/>
      <c r="G46" s="1354"/>
      <c r="H46" s="1354"/>
      <c r="I46" s="1354"/>
      <c r="J46" s="1354"/>
      <c r="K46" s="1354"/>
      <c r="L46" s="1354"/>
      <c r="M46" s="1354"/>
      <c r="N46" s="1354"/>
      <c r="O46" s="1354"/>
      <c r="P46" s="1354"/>
      <c r="Q46" s="1354"/>
      <c r="R46" s="1354"/>
      <c r="S46" s="1354"/>
      <c r="T46" s="1354"/>
      <c r="U46" s="1354"/>
      <c r="V46" s="1354"/>
      <c r="W46" s="1355"/>
      <c r="X46" s="183"/>
      <c r="Y46" s="1348" t="s">
        <v>514</v>
      </c>
      <c r="Z46" s="1348"/>
      <c r="AA46" s="1348"/>
      <c r="AB46" s="1348"/>
      <c r="AC46" s="200"/>
      <c r="AD46" s="1238" t="s">
        <v>525</v>
      </c>
      <c r="AE46" s="1239"/>
      <c r="AF46" s="1239"/>
      <c r="AG46" s="1240"/>
    </row>
    <row r="47" spans="1:33" ht="15" customHeight="1" thickTop="1" thickBot="1" x14ac:dyDescent="0.25">
      <c r="B47" s="1245"/>
      <c r="C47" s="1368"/>
      <c r="D47" s="1369"/>
      <c r="E47" s="1369"/>
      <c r="F47" s="1369"/>
      <c r="G47" s="1369"/>
      <c r="H47" s="1369"/>
      <c r="I47" s="1369"/>
      <c r="J47" s="1369"/>
      <c r="K47" s="1369"/>
      <c r="L47" s="1369"/>
      <c r="M47" s="1369"/>
      <c r="N47" s="1369"/>
      <c r="O47" s="1369"/>
      <c r="P47" s="1369"/>
      <c r="Q47" s="1369"/>
      <c r="R47" s="1369"/>
      <c r="S47" s="1369"/>
      <c r="T47" s="1369"/>
      <c r="U47" s="1369"/>
      <c r="V47" s="1369"/>
      <c r="W47" s="1370"/>
      <c r="X47" s="183"/>
      <c r="Y47" s="1376" t="s">
        <v>516</v>
      </c>
      <c r="Z47" s="1376"/>
      <c r="AA47" s="1376"/>
      <c r="AB47" s="1377" t="s">
        <v>536</v>
      </c>
      <c r="AC47" s="1378"/>
      <c r="AD47" s="1377"/>
      <c r="AE47" s="1377"/>
      <c r="AF47" s="1377"/>
      <c r="AG47" s="1379"/>
    </row>
    <row r="48" spans="1:33" ht="15" customHeight="1" thickTop="1" thickBot="1" x14ac:dyDescent="0.25">
      <c r="B48" s="1218" t="s">
        <v>531</v>
      </c>
      <c r="C48" s="1350" t="s">
        <v>539</v>
      </c>
      <c r="D48" s="1351"/>
      <c r="E48" s="1351"/>
      <c r="F48" s="1351"/>
      <c r="G48" s="1351"/>
      <c r="H48" s="1351"/>
      <c r="I48" s="1351"/>
      <c r="J48" s="1351"/>
      <c r="K48" s="1351"/>
      <c r="L48" s="1351"/>
      <c r="M48" s="1351"/>
      <c r="N48" s="1351"/>
      <c r="O48" s="1351"/>
      <c r="P48" s="1351"/>
      <c r="Q48" s="1351"/>
      <c r="R48" s="1351"/>
      <c r="S48" s="1351"/>
      <c r="T48" s="1351"/>
      <c r="U48" s="1351"/>
      <c r="V48" s="1351"/>
      <c r="W48" s="1352"/>
      <c r="X48" s="183"/>
      <c r="Y48" s="1359" t="s">
        <v>523</v>
      </c>
      <c r="Z48" s="1359"/>
      <c r="AA48" s="1359"/>
      <c r="AB48" s="1359"/>
      <c r="AC48" s="183"/>
      <c r="AD48" s="1360" t="s">
        <v>535</v>
      </c>
      <c r="AE48" s="1360"/>
      <c r="AF48" s="1360"/>
      <c r="AG48" s="1361"/>
    </row>
    <row r="49" spans="2:33" ht="15" customHeight="1" thickTop="1" thickBot="1" x14ac:dyDescent="0.25">
      <c r="B49" s="1219"/>
      <c r="C49" s="1353"/>
      <c r="D49" s="1354"/>
      <c r="E49" s="1354"/>
      <c r="F49" s="1354"/>
      <c r="G49" s="1354"/>
      <c r="H49" s="1354"/>
      <c r="I49" s="1354"/>
      <c r="J49" s="1354"/>
      <c r="K49" s="1354"/>
      <c r="L49" s="1354"/>
      <c r="M49" s="1354"/>
      <c r="N49" s="1354"/>
      <c r="O49" s="1354"/>
      <c r="P49" s="1354"/>
      <c r="Q49" s="1354"/>
      <c r="R49" s="1354"/>
      <c r="S49" s="1354"/>
      <c r="T49" s="1354"/>
      <c r="U49" s="1354"/>
      <c r="V49" s="1354"/>
      <c r="W49" s="1355"/>
      <c r="X49" s="183"/>
      <c r="Y49" s="1348" t="s">
        <v>512</v>
      </c>
      <c r="Z49" s="1348"/>
      <c r="AA49" s="1348"/>
      <c r="AB49" s="1348"/>
      <c r="AC49" s="183"/>
      <c r="AD49" s="1348" t="s">
        <v>513</v>
      </c>
      <c r="AE49" s="1348"/>
      <c r="AF49" s="1348"/>
      <c r="AG49" s="1349"/>
    </row>
    <row r="50" spans="2:33" ht="15" customHeight="1" thickTop="1" thickBot="1" x14ac:dyDescent="0.25">
      <c r="B50" s="1219"/>
      <c r="C50" s="1353"/>
      <c r="D50" s="1354"/>
      <c r="E50" s="1354"/>
      <c r="F50" s="1354"/>
      <c r="G50" s="1354"/>
      <c r="H50" s="1354"/>
      <c r="I50" s="1354"/>
      <c r="J50" s="1354"/>
      <c r="K50" s="1354"/>
      <c r="L50" s="1354"/>
      <c r="M50" s="1354"/>
      <c r="N50" s="1354"/>
      <c r="O50" s="1354"/>
      <c r="P50" s="1354"/>
      <c r="Q50" s="1354"/>
      <c r="R50" s="1354"/>
      <c r="S50" s="1354"/>
      <c r="T50" s="1354"/>
      <c r="U50" s="1354"/>
      <c r="V50" s="1354"/>
      <c r="W50" s="1355"/>
      <c r="X50" s="183"/>
      <c r="Y50" s="1348" t="s">
        <v>514</v>
      </c>
      <c r="Z50" s="1348"/>
      <c r="AA50" s="1348"/>
      <c r="AB50" s="1348"/>
      <c r="AC50" s="200"/>
      <c r="AD50" s="1238" t="s">
        <v>525</v>
      </c>
      <c r="AE50" s="1239"/>
      <c r="AF50" s="1239"/>
      <c r="AG50" s="1240"/>
    </row>
    <row r="51" spans="2:33" ht="15" customHeight="1" thickTop="1" thickBot="1" x14ac:dyDescent="0.25">
      <c r="B51" s="1220"/>
      <c r="C51" s="1356"/>
      <c r="D51" s="1357"/>
      <c r="E51" s="1357"/>
      <c r="F51" s="1357"/>
      <c r="G51" s="1357"/>
      <c r="H51" s="1357"/>
      <c r="I51" s="1357"/>
      <c r="J51" s="1357"/>
      <c r="K51" s="1357"/>
      <c r="L51" s="1357"/>
      <c r="M51" s="1357"/>
      <c r="N51" s="1357"/>
      <c r="O51" s="1357"/>
      <c r="P51" s="1357"/>
      <c r="Q51" s="1357"/>
      <c r="R51" s="1357"/>
      <c r="S51" s="1357"/>
      <c r="T51" s="1357"/>
      <c r="U51" s="1357"/>
      <c r="V51" s="1357"/>
      <c r="W51" s="1358"/>
      <c r="X51" s="184"/>
      <c r="Y51" s="1362" t="s">
        <v>516</v>
      </c>
      <c r="Z51" s="1362"/>
      <c r="AA51" s="1362"/>
      <c r="AB51" s="1363" t="s">
        <v>536</v>
      </c>
      <c r="AC51" s="1363"/>
      <c r="AD51" s="1363"/>
      <c r="AE51" s="1363"/>
      <c r="AF51" s="1363"/>
      <c r="AG51" s="1364"/>
    </row>
    <row r="52" spans="2:33" ht="13.8" thickTop="1" x14ac:dyDescent="0.2">
      <c r="X52" s="460"/>
    </row>
  </sheetData>
  <sheetProtection algorithmName="SHA-512" hashValue="bjIl10xw3V9Smu8grMvcJ9L1UevP20qU1qrerXztI3OxZW7bvr72ylWMkjN7K6ug8LtPYyBX8MU6KuhHy1ywCA==" saltValue="kKOlrATHF0ZJr0dOqHZCDg==" spinCount="100000" sheet="1" objects="1" scenarios="1"/>
  <mergeCells count="122">
    <mergeCell ref="B2:AG2"/>
    <mergeCell ref="B3:AG3"/>
    <mergeCell ref="B4:B7"/>
    <mergeCell ref="C4:W7"/>
    <mergeCell ref="Y4:AB4"/>
    <mergeCell ref="AD4:AG4"/>
    <mergeCell ref="Y5:AB5"/>
    <mergeCell ref="AD5:AG5"/>
    <mergeCell ref="Y6:AB6"/>
    <mergeCell ref="AD6:AG6"/>
    <mergeCell ref="Y7:AA7"/>
    <mergeCell ref="AB7:AG7"/>
    <mergeCell ref="B8:B11"/>
    <mergeCell ref="C8:W11"/>
    <mergeCell ref="Y8:AB8"/>
    <mergeCell ref="AD8:AG8"/>
    <mergeCell ref="Y9:AB9"/>
    <mergeCell ref="AD9:AG9"/>
    <mergeCell ref="Y10:AB10"/>
    <mergeCell ref="AD10:AG10"/>
    <mergeCell ref="Y11:AA11"/>
    <mergeCell ref="AB11:AG11"/>
    <mergeCell ref="B28:B31"/>
    <mergeCell ref="C28:W31"/>
    <mergeCell ref="Y28:AB28"/>
    <mergeCell ref="AD28:AG28"/>
    <mergeCell ref="Y29:AB29"/>
    <mergeCell ref="AD29:AG29"/>
    <mergeCell ref="Y30:AB30"/>
    <mergeCell ref="AD30:AG30"/>
    <mergeCell ref="Y23:AA23"/>
    <mergeCell ref="AB23:AG23"/>
    <mergeCell ref="B24:B27"/>
    <mergeCell ref="C24:W27"/>
    <mergeCell ref="Y24:AB24"/>
    <mergeCell ref="AD24:AG24"/>
    <mergeCell ref="Y25:AB25"/>
    <mergeCell ref="AD25:AG25"/>
    <mergeCell ref="Y26:AB26"/>
    <mergeCell ref="AD26:AG26"/>
    <mergeCell ref="Y14:AB14"/>
    <mergeCell ref="AD18:AG18"/>
    <mergeCell ref="Y19:AA19"/>
    <mergeCell ref="AB19:AG19"/>
    <mergeCell ref="Y20:AB20"/>
    <mergeCell ref="AD20:AG20"/>
    <mergeCell ref="Y21:AB21"/>
    <mergeCell ref="AD21:AG21"/>
    <mergeCell ref="Y22:AB22"/>
    <mergeCell ref="AD22:AG22"/>
    <mergeCell ref="AB39:AG39"/>
    <mergeCell ref="Y31:AA31"/>
    <mergeCell ref="AB31:AG31"/>
    <mergeCell ref="B32:B35"/>
    <mergeCell ref="C32:W35"/>
    <mergeCell ref="Y32:AB32"/>
    <mergeCell ref="AD32:AG32"/>
    <mergeCell ref="Y33:AB33"/>
    <mergeCell ref="AD14:AG14"/>
    <mergeCell ref="Y15:AA15"/>
    <mergeCell ref="AB15:AG15"/>
    <mergeCell ref="B16:B19"/>
    <mergeCell ref="C16:W19"/>
    <mergeCell ref="Y16:AB16"/>
    <mergeCell ref="AD16:AG16"/>
    <mergeCell ref="Y17:AB17"/>
    <mergeCell ref="AD17:AG17"/>
    <mergeCell ref="Y18:AB18"/>
    <mergeCell ref="B12:B15"/>
    <mergeCell ref="C12:W15"/>
    <mergeCell ref="Y12:AB12"/>
    <mergeCell ref="AD12:AG12"/>
    <mergeCell ref="Y13:AB13"/>
    <mergeCell ref="AD13:AG13"/>
    <mergeCell ref="Y40:AB40"/>
    <mergeCell ref="AD40:AG40"/>
    <mergeCell ref="Y43:AA43"/>
    <mergeCell ref="AB43:AG43"/>
    <mergeCell ref="Y41:AB41"/>
    <mergeCell ref="AD41:AG41"/>
    <mergeCell ref="Y42:AB42"/>
    <mergeCell ref="AD42:AG42"/>
    <mergeCell ref="B20:B23"/>
    <mergeCell ref="C20:W23"/>
    <mergeCell ref="AD34:AG34"/>
    <mergeCell ref="B36:B39"/>
    <mergeCell ref="C36:W39"/>
    <mergeCell ref="Y36:AB36"/>
    <mergeCell ref="AD36:AG36"/>
    <mergeCell ref="Y37:AB37"/>
    <mergeCell ref="AD37:AG37"/>
    <mergeCell ref="Y38:AB38"/>
    <mergeCell ref="Y35:AA35"/>
    <mergeCell ref="AB35:AG35"/>
    <mergeCell ref="Y27:AA27"/>
    <mergeCell ref="AB27:AG27"/>
    <mergeCell ref="AD38:AG38"/>
    <mergeCell ref="Y39:AA39"/>
    <mergeCell ref="AD33:AG33"/>
    <mergeCell ref="Y34:AB34"/>
    <mergeCell ref="B48:B51"/>
    <mergeCell ref="C48:W51"/>
    <mergeCell ref="Y48:AB48"/>
    <mergeCell ref="AD48:AG48"/>
    <mergeCell ref="Y51:AA51"/>
    <mergeCell ref="AB51:AG51"/>
    <mergeCell ref="B44:B47"/>
    <mergeCell ref="C44:W47"/>
    <mergeCell ref="Y44:AB44"/>
    <mergeCell ref="AD44:AG44"/>
    <mergeCell ref="Y47:AA47"/>
    <mergeCell ref="AB47:AG47"/>
    <mergeCell ref="Y49:AB49"/>
    <mergeCell ref="AD49:AG49"/>
    <mergeCell ref="Y50:AB50"/>
    <mergeCell ref="AD50:AG50"/>
    <mergeCell ref="Y45:AB45"/>
    <mergeCell ref="AD45:AG45"/>
    <mergeCell ref="Y46:AB46"/>
    <mergeCell ref="AD46:AG46"/>
    <mergeCell ref="B40:B43"/>
    <mergeCell ref="C40:W43"/>
  </mergeCells>
  <phoneticPr fontId="2"/>
  <dataValidations count="3">
    <dataValidation type="list" allowBlank="1" showInputMessage="1" showErrorMessage="1" promptTitle="その他" prompt="( )に具体的な_x000a_内容を記載して_x000a_ください_x000a_" sqref="X7 X19 X11 X15 X23 X35 X27 X31 X39 X51 X43 X47" xr:uid="{185A049A-6E2C-4689-BB8A-F1BC8628FC7A}">
      <formula1>"✔,　　,"</formula1>
    </dataValidation>
    <dataValidation type="list" allowBlank="1" showInputMessage="1" showErrorMessage="1" sqref="AC6 AC10 AC14 AC18 AC22 AC26 AC30 AC34 AC38 AC42 AC46 AC50" xr:uid="{C5779D17-B8DE-4781-A45F-B7E57A7680C2}">
      <formula1>"✔,　,"</formula1>
    </dataValidation>
    <dataValidation type="list" allowBlank="1" showInputMessage="1" showErrorMessage="1" sqref="AC4:AC5 AC8:AC9 AC12:AC13 X4:X6 X8:X10 X12:X14 AC16:AC17 X16:X18 AC20:AC21 AC24:AC25 AC28:AC29 X20:X22 X24:X26 X28:X30 AC32:AC33 X32:X34 AC36:AC37 AC40:AC41 AC44:AC45 X36:X38 X40:X42 X44:X46 AC48:AC49 X48:X50" xr:uid="{BE2340CD-2BDC-4FAA-923A-D2A14B1C4903}">
      <formula1>"✔,　　,"</formula1>
    </dataValidation>
  </dataValidations>
  <pageMargins left="0.70866141732283472" right="0.70866141732283472" top="0.74803149606299213" bottom="0.74803149606299213" header="0.31496062992125984" footer="0.31496062992125984"/>
  <pageSetup paperSize="9" scale="88" fitToHeight="0" orientation="portrait" r:id="rId1"/>
  <headerFooter>
    <oddFooter>&amp;R&amp;A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4B533-2D0C-44E8-99AA-8ABCEA45931A}">
  <sheetPr>
    <tabColor rgb="FF92D050"/>
    <pageSetUpPr fitToPage="1"/>
  </sheetPr>
  <dimension ref="A1:AH51"/>
  <sheetViews>
    <sheetView showGridLines="0" view="pageBreakPreview" topLeftCell="A26" zoomScaleNormal="80" zoomScaleSheetLayoutView="100" workbookViewId="0">
      <selection activeCell="A22" sqref="B22:AF22"/>
    </sheetView>
  </sheetViews>
  <sheetFormatPr defaultColWidth="2.77734375" defaultRowHeight="18.899999999999999" customHeight="1" x14ac:dyDescent="0.2"/>
  <cols>
    <col min="1" max="1" width="3.21875" style="253" customWidth="1"/>
    <col min="2" max="18" width="2.77734375" style="253"/>
    <col min="19" max="19" width="9" style="253" customWidth="1"/>
    <col min="20" max="21" width="2.77734375" style="253"/>
    <col min="22" max="22" width="3" style="253" customWidth="1"/>
    <col min="23" max="33" width="2.77734375" style="253"/>
    <col min="34" max="34" width="1.77734375" style="253" customWidth="1"/>
    <col min="35" max="35" width="1.109375" style="253" customWidth="1"/>
    <col min="36" max="16384" width="2.77734375" style="253"/>
  </cols>
  <sheetData>
    <row r="1" spans="1:34" ht="8.25" customHeight="1" x14ac:dyDescent="0.2">
      <c r="B1" s="461"/>
      <c r="C1" s="461"/>
      <c r="D1" s="461"/>
      <c r="E1" s="461"/>
      <c r="F1" s="461"/>
      <c r="G1" s="461"/>
      <c r="H1" s="461"/>
      <c r="I1" s="461"/>
      <c r="J1" s="461"/>
      <c r="K1" s="461"/>
      <c r="L1" s="461"/>
      <c r="M1" s="461"/>
      <c r="N1" s="461"/>
      <c r="O1" s="461"/>
      <c r="P1" s="461"/>
      <c r="Q1" s="461"/>
      <c r="R1" s="461"/>
      <c r="S1" s="461"/>
      <c r="T1" s="461"/>
      <c r="U1" s="461"/>
      <c r="V1" s="461"/>
      <c r="W1" s="461"/>
      <c r="X1" s="461"/>
      <c r="Y1" s="461"/>
      <c r="Z1" s="461"/>
      <c r="AA1" s="461"/>
      <c r="AB1" s="461"/>
      <c r="AC1" s="461"/>
      <c r="AD1" s="461"/>
      <c r="AE1" s="461"/>
      <c r="AF1" s="461"/>
      <c r="AG1" s="461"/>
    </row>
    <row r="2" spans="1:34" ht="18.899999999999999" customHeight="1" thickBot="1" x14ac:dyDescent="0.25">
      <c r="B2" s="1264" t="s">
        <v>540</v>
      </c>
      <c r="C2" s="1265"/>
      <c r="D2" s="1265"/>
      <c r="E2" s="1265"/>
      <c r="F2" s="1265"/>
      <c r="G2" s="1265"/>
      <c r="H2" s="1265"/>
      <c r="I2" s="1265"/>
      <c r="J2" s="1265"/>
      <c r="K2" s="1265"/>
      <c r="L2" s="1265"/>
      <c r="M2" s="1265"/>
      <c r="N2" s="1265"/>
      <c r="O2" s="1265"/>
      <c r="P2" s="1265"/>
      <c r="Q2" s="1265"/>
      <c r="R2" s="1265"/>
      <c r="S2" s="1265"/>
      <c r="T2" s="1265"/>
      <c r="U2" s="1265"/>
      <c r="V2" s="1265"/>
      <c r="W2" s="1265"/>
      <c r="X2" s="1265"/>
      <c r="Y2" s="1265"/>
      <c r="Z2" s="1265"/>
      <c r="AA2" s="1265"/>
      <c r="AB2" s="1265"/>
      <c r="AC2" s="1265"/>
      <c r="AD2" s="1265"/>
      <c r="AE2" s="1265"/>
      <c r="AF2" s="1265"/>
      <c r="AG2" s="1266"/>
      <c r="AH2" s="340"/>
    </row>
    <row r="3" spans="1:34" ht="15" customHeight="1" thickTop="1" thickBot="1" x14ac:dyDescent="0.25">
      <c r="B3" s="1244" t="s">
        <v>522</v>
      </c>
      <c r="C3" s="1365" t="s">
        <v>541</v>
      </c>
      <c r="D3" s="1366"/>
      <c r="E3" s="1366"/>
      <c r="F3" s="1366"/>
      <c r="G3" s="1366"/>
      <c r="H3" s="1366"/>
      <c r="I3" s="1366"/>
      <c r="J3" s="1366"/>
      <c r="K3" s="1366"/>
      <c r="L3" s="1366"/>
      <c r="M3" s="1366"/>
      <c r="N3" s="1366"/>
      <c r="O3" s="1366"/>
      <c r="P3" s="1366"/>
      <c r="Q3" s="1366"/>
      <c r="R3" s="1366"/>
      <c r="S3" s="1366"/>
      <c r="T3" s="1366"/>
      <c r="U3" s="1366"/>
      <c r="V3" s="1366"/>
      <c r="W3" s="1367"/>
      <c r="X3" s="183"/>
      <c r="Y3" s="1371" t="s">
        <v>523</v>
      </c>
      <c r="Z3" s="1371"/>
      <c r="AA3" s="1371"/>
      <c r="AB3" s="1371"/>
      <c r="AC3" s="183"/>
      <c r="AD3" s="1374" t="s">
        <v>535</v>
      </c>
      <c r="AE3" s="1374"/>
      <c r="AF3" s="1374"/>
      <c r="AG3" s="1375"/>
    </row>
    <row r="4" spans="1:34" ht="15" customHeight="1" thickTop="1" thickBot="1" x14ac:dyDescent="0.25">
      <c r="B4" s="1219"/>
      <c r="C4" s="1353"/>
      <c r="D4" s="1354"/>
      <c r="E4" s="1354"/>
      <c r="F4" s="1354"/>
      <c r="G4" s="1354"/>
      <c r="H4" s="1354"/>
      <c r="I4" s="1354"/>
      <c r="J4" s="1354"/>
      <c r="K4" s="1354"/>
      <c r="L4" s="1354"/>
      <c r="M4" s="1354"/>
      <c r="N4" s="1354"/>
      <c r="O4" s="1354"/>
      <c r="P4" s="1354"/>
      <c r="Q4" s="1354"/>
      <c r="R4" s="1354"/>
      <c r="S4" s="1354"/>
      <c r="T4" s="1354"/>
      <c r="U4" s="1354"/>
      <c r="V4" s="1354"/>
      <c r="W4" s="1355"/>
      <c r="X4" s="213"/>
      <c r="Y4" s="1348" t="s">
        <v>512</v>
      </c>
      <c r="Z4" s="1348"/>
      <c r="AA4" s="1348"/>
      <c r="AB4" s="1348"/>
      <c r="AC4" s="213"/>
      <c r="AD4" s="1348" t="s">
        <v>513</v>
      </c>
      <c r="AE4" s="1348"/>
      <c r="AF4" s="1348"/>
      <c r="AG4" s="1349"/>
    </row>
    <row r="5" spans="1:34" ht="15" customHeight="1" thickTop="1" thickBot="1" x14ac:dyDescent="0.25">
      <c r="B5" s="1219"/>
      <c r="C5" s="1353"/>
      <c r="D5" s="1354"/>
      <c r="E5" s="1354"/>
      <c r="F5" s="1354"/>
      <c r="G5" s="1354"/>
      <c r="H5" s="1354"/>
      <c r="I5" s="1354"/>
      <c r="J5" s="1354"/>
      <c r="K5" s="1354"/>
      <c r="L5" s="1354"/>
      <c r="M5" s="1354"/>
      <c r="N5" s="1354"/>
      <c r="O5" s="1354"/>
      <c r="P5" s="1354"/>
      <c r="Q5" s="1354"/>
      <c r="R5" s="1354"/>
      <c r="S5" s="1354"/>
      <c r="T5" s="1354"/>
      <c r="U5" s="1354"/>
      <c r="V5" s="1354"/>
      <c r="W5" s="1355"/>
      <c r="X5" s="183"/>
      <c r="Y5" s="1348" t="s">
        <v>514</v>
      </c>
      <c r="Z5" s="1348"/>
      <c r="AA5" s="1348"/>
      <c r="AB5" s="1348"/>
      <c r="AC5" s="200"/>
      <c r="AD5" s="1238" t="s">
        <v>525</v>
      </c>
      <c r="AE5" s="1239"/>
      <c r="AF5" s="1239"/>
      <c r="AG5" s="1240"/>
    </row>
    <row r="6" spans="1:34" ht="15" customHeight="1" thickTop="1" thickBot="1" x14ac:dyDescent="0.25">
      <c r="B6" s="1245"/>
      <c r="C6" s="1368"/>
      <c r="D6" s="1369"/>
      <c r="E6" s="1369"/>
      <c r="F6" s="1369"/>
      <c r="G6" s="1369"/>
      <c r="H6" s="1369"/>
      <c r="I6" s="1369"/>
      <c r="J6" s="1369"/>
      <c r="K6" s="1369"/>
      <c r="L6" s="1369"/>
      <c r="M6" s="1369"/>
      <c r="N6" s="1369"/>
      <c r="O6" s="1369"/>
      <c r="P6" s="1369"/>
      <c r="Q6" s="1369"/>
      <c r="R6" s="1369"/>
      <c r="S6" s="1369"/>
      <c r="T6" s="1369"/>
      <c r="U6" s="1369"/>
      <c r="V6" s="1369"/>
      <c r="W6" s="1370"/>
      <c r="X6" s="184"/>
      <c r="Y6" s="1376" t="s">
        <v>516</v>
      </c>
      <c r="Z6" s="1376"/>
      <c r="AA6" s="1376"/>
      <c r="AB6" s="1377" t="s">
        <v>536</v>
      </c>
      <c r="AC6" s="1378"/>
      <c r="AD6" s="1377"/>
      <c r="AE6" s="1377"/>
      <c r="AF6" s="1377"/>
      <c r="AG6" s="1379"/>
    </row>
    <row r="7" spans="1:34" ht="15" customHeight="1" thickTop="1" thickBot="1" x14ac:dyDescent="0.25">
      <c r="B7" s="1218" t="s">
        <v>527</v>
      </c>
      <c r="C7" s="1350" t="s">
        <v>542</v>
      </c>
      <c r="D7" s="1351"/>
      <c r="E7" s="1351"/>
      <c r="F7" s="1351"/>
      <c r="G7" s="1351"/>
      <c r="H7" s="1351"/>
      <c r="I7" s="1351"/>
      <c r="J7" s="1351"/>
      <c r="K7" s="1351"/>
      <c r="L7" s="1351"/>
      <c r="M7" s="1351"/>
      <c r="N7" s="1351"/>
      <c r="O7" s="1351"/>
      <c r="P7" s="1351"/>
      <c r="Q7" s="1351"/>
      <c r="R7" s="1351"/>
      <c r="S7" s="1351"/>
      <c r="T7" s="1351"/>
      <c r="U7" s="1351"/>
      <c r="V7" s="1351"/>
      <c r="W7" s="1352"/>
      <c r="X7" s="183"/>
      <c r="Y7" s="1359" t="s">
        <v>523</v>
      </c>
      <c r="Z7" s="1359"/>
      <c r="AA7" s="1359"/>
      <c r="AB7" s="1382"/>
      <c r="AC7" s="183"/>
      <c r="AD7" s="1383" t="s">
        <v>535</v>
      </c>
      <c r="AE7" s="1360"/>
      <c r="AF7" s="1360"/>
      <c r="AG7" s="1361"/>
    </row>
    <row r="8" spans="1:34" ht="15" customHeight="1" thickTop="1" thickBot="1" x14ac:dyDescent="0.25">
      <c r="B8" s="1219"/>
      <c r="C8" s="1353"/>
      <c r="D8" s="1354"/>
      <c r="E8" s="1354"/>
      <c r="F8" s="1354"/>
      <c r="G8" s="1354"/>
      <c r="H8" s="1354"/>
      <c r="I8" s="1354"/>
      <c r="J8" s="1354"/>
      <c r="K8" s="1354"/>
      <c r="L8" s="1354"/>
      <c r="M8" s="1354"/>
      <c r="N8" s="1354"/>
      <c r="O8" s="1354"/>
      <c r="P8" s="1354"/>
      <c r="Q8" s="1354"/>
      <c r="R8" s="1354"/>
      <c r="S8" s="1354"/>
      <c r="T8" s="1354"/>
      <c r="U8" s="1354"/>
      <c r="V8" s="1354"/>
      <c r="W8" s="1355"/>
      <c r="X8" s="183"/>
      <c r="Y8" s="1348" t="s">
        <v>512</v>
      </c>
      <c r="Z8" s="1348"/>
      <c r="AA8" s="1348"/>
      <c r="AB8" s="1380"/>
      <c r="AC8" s="183"/>
      <c r="AD8" s="1381" t="s">
        <v>513</v>
      </c>
      <c r="AE8" s="1348"/>
      <c r="AF8" s="1348"/>
      <c r="AG8" s="1349"/>
    </row>
    <row r="9" spans="1:34" ht="15" customHeight="1" thickTop="1" thickBot="1" x14ac:dyDescent="0.25">
      <c r="A9" s="252"/>
      <c r="B9" s="1219"/>
      <c r="C9" s="1353"/>
      <c r="D9" s="1354"/>
      <c r="E9" s="1354"/>
      <c r="F9" s="1354"/>
      <c r="G9" s="1354"/>
      <c r="H9" s="1354"/>
      <c r="I9" s="1354"/>
      <c r="J9" s="1354"/>
      <c r="K9" s="1354"/>
      <c r="L9" s="1354"/>
      <c r="M9" s="1354"/>
      <c r="N9" s="1354"/>
      <c r="O9" s="1354"/>
      <c r="P9" s="1354"/>
      <c r="Q9" s="1354"/>
      <c r="R9" s="1354"/>
      <c r="S9" s="1354"/>
      <c r="T9" s="1354"/>
      <c r="U9" s="1354"/>
      <c r="V9" s="1354"/>
      <c r="W9" s="1355"/>
      <c r="X9" s="183"/>
      <c r="Y9" s="1348" t="s">
        <v>514</v>
      </c>
      <c r="Z9" s="1348"/>
      <c r="AA9" s="1348"/>
      <c r="AB9" s="1348"/>
      <c r="AC9" s="200"/>
      <c r="AD9" s="1238" t="s">
        <v>525</v>
      </c>
      <c r="AE9" s="1239"/>
      <c r="AF9" s="1239"/>
      <c r="AG9" s="1240"/>
    </row>
    <row r="10" spans="1:34" ht="15" customHeight="1" thickTop="1" thickBot="1" x14ac:dyDescent="0.25">
      <c r="A10" s="252"/>
      <c r="B10" s="1220"/>
      <c r="C10" s="1356"/>
      <c r="D10" s="1357"/>
      <c r="E10" s="1357"/>
      <c r="F10" s="1357"/>
      <c r="G10" s="1357"/>
      <c r="H10" s="1357"/>
      <c r="I10" s="1357"/>
      <c r="J10" s="1357"/>
      <c r="K10" s="1357"/>
      <c r="L10" s="1357"/>
      <c r="M10" s="1357"/>
      <c r="N10" s="1357"/>
      <c r="O10" s="1357"/>
      <c r="P10" s="1357"/>
      <c r="Q10" s="1357"/>
      <c r="R10" s="1357"/>
      <c r="S10" s="1357"/>
      <c r="T10" s="1357"/>
      <c r="U10" s="1357"/>
      <c r="V10" s="1357"/>
      <c r="W10" s="1358"/>
      <c r="X10" s="184"/>
      <c r="Y10" s="1362" t="s">
        <v>516</v>
      </c>
      <c r="Z10" s="1362"/>
      <c r="AA10" s="1362"/>
      <c r="AB10" s="1377" t="s">
        <v>536</v>
      </c>
      <c r="AC10" s="1378"/>
      <c r="AD10" s="1377"/>
      <c r="AE10" s="1377"/>
      <c r="AF10" s="1377"/>
      <c r="AG10" s="1379"/>
    </row>
    <row r="11" spans="1:34" ht="15" customHeight="1" thickTop="1" thickBot="1" x14ac:dyDescent="0.25">
      <c r="B11" s="1244" t="s">
        <v>522</v>
      </c>
      <c r="C11" s="1365" t="s">
        <v>543</v>
      </c>
      <c r="D11" s="1366"/>
      <c r="E11" s="1366"/>
      <c r="F11" s="1366"/>
      <c r="G11" s="1366"/>
      <c r="H11" s="1366"/>
      <c r="I11" s="1366"/>
      <c r="J11" s="1366"/>
      <c r="K11" s="1366"/>
      <c r="L11" s="1366"/>
      <c r="M11" s="1366"/>
      <c r="N11" s="1366"/>
      <c r="O11" s="1366"/>
      <c r="P11" s="1366"/>
      <c r="Q11" s="1366"/>
      <c r="R11" s="1366"/>
      <c r="S11" s="1366"/>
      <c r="T11" s="1366"/>
      <c r="U11" s="1366"/>
      <c r="V11" s="1366"/>
      <c r="W11" s="1367"/>
      <c r="X11" s="183"/>
      <c r="Y11" s="1371" t="s">
        <v>523</v>
      </c>
      <c r="Z11" s="1371"/>
      <c r="AA11" s="1371"/>
      <c r="AB11" s="1372"/>
      <c r="AC11" s="183"/>
      <c r="AD11" s="1373" t="s">
        <v>535</v>
      </c>
      <c r="AE11" s="1374"/>
      <c r="AF11" s="1374"/>
      <c r="AG11" s="1375"/>
    </row>
    <row r="12" spans="1:34" ht="15" customHeight="1" thickTop="1" thickBot="1" x14ac:dyDescent="0.25">
      <c r="B12" s="1219"/>
      <c r="C12" s="1353"/>
      <c r="D12" s="1354"/>
      <c r="E12" s="1354"/>
      <c r="F12" s="1354"/>
      <c r="G12" s="1354"/>
      <c r="H12" s="1354"/>
      <c r="I12" s="1354"/>
      <c r="J12" s="1354"/>
      <c r="K12" s="1354"/>
      <c r="L12" s="1354"/>
      <c r="M12" s="1354"/>
      <c r="N12" s="1354"/>
      <c r="O12" s="1354"/>
      <c r="P12" s="1354"/>
      <c r="Q12" s="1354"/>
      <c r="R12" s="1354"/>
      <c r="S12" s="1354"/>
      <c r="T12" s="1354"/>
      <c r="U12" s="1354"/>
      <c r="V12" s="1354"/>
      <c r="W12" s="1355"/>
      <c r="X12" s="213"/>
      <c r="Y12" s="1348" t="s">
        <v>512</v>
      </c>
      <c r="Z12" s="1348"/>
      <c r="AA12" s="1348"/>
      <c r="AB12" s="1380"/>
      <c r="AC12" s="213"/>
      <c r="AD12" s="1381" t="s">
        <v>513</v>
      </c>
      <c r="AE12" s="1348"/>
      <c r="AF12" s="1348"/>
      <c r="AG12" s="1349"/>
    </row>
    <row r="13" spans="1:34" ht="15" customHeight="1" thickTop="1" thickBot="1" x14ac:dyDescent="0.25">
      <c r="B13" s="1219"/>
      <c r="C13" s="1353"/>
      <c r="D13" s="1354"/>
      <c r="E13" s="1354"/>
      <c r="F13" s="1354"/>
      <c r="G13" s="1354"/>
      <c r="H13" s="1354"/>
      <c r="I13" s="1354"/>
      <c r="J13" s="1354"/>
      <c r="K13" s="1354"/>
      <c r="L13" s="1354"/>
      <c r="M13" s="1354"/>
      <c r="N13" s="1354"/>
      <c r="O13" s="1354"/>
      <c r="P13" s="1354"/>
      <c r="Q13" s="1354"/>
      <c r="R13" s="1354"/>
      <c r="S13" s="1354"/>
      <c r="T13" s="1354"/>
      <c r="U13" s="1354"/>
      <c r="V13" s="1354"/>
      <c r="W13" s="1355"/>
      <c r="X13" s="183"/>
      <c r="Y13" s="1348" t="s">
        <v>514</v>
      </c>
      <c r="Z13" s="1348"/>
      <c r="AA13" s="1348"/>
      <c r="AB13" s="1348"/>
      <c r="AC13" s="200"/>
      <c r="AD13" s="1238" t="s">
        <v>525</v>
      </c>
      <c r="AE13" s="1239"/>
      <c r="AF13" s="1239"/>
      <c r="AG13" s="1240"/>
    </row>
    <row r="14" spans="1:34" ht="15" customHeight="1" thickTop="1" thickBot="1" x14ac:dyDescent="0.25">
      <c r="B14" s="1245"/>
      <c r="C14" s="1368"/>
      <c r="D14" s="1369"/>
      <c r="E14" s="1369"/>
      <c r="F14" s="1369"/>
      <c r="G14" s="1369"/>
      <c r="H14" s="1369"/>
      <c r="I14" s="1369"/>
      <c r="J14" s="1369"/>
      <c r="K14" s="1369"/>
      <c r="L14" s="1369"/>
      <c r="M14" s="1369"/>
      <c r="N14" s="1369"/>
      <c r="O14" s="1369"/>
      <c r="P14" s="1369"/>
      <c r="Q14" s="1369"/>
      <c r="R14" s="1369"/>
      <c r="S14" s="1369"/>
      <c r="T14" s="1369"/>
      <c r="U14" s="1369"/>
      <c r="V14" s="1369"/>
      <c r="W14" s="1370"/>
      <c r="X14" s="183"/>
      <c r="Y14" s="1376" t="s">
        <v>516</v>
      </c>
      <c r="Z14" s="1376"/>
      <c r="AA14" s="1376"/>
      <c r="AB14" s="1377" t="s">
        <v>536</v>
      </c>
      <c r="AC14" s="1378"/>
      <c r="AD14" s="1377"/>
      <c r="AE14" s="1377"/>
      <c r="AF14" s="1377"/>
      <c r="AG14" s="1379"/>
    </row>
    <row r="15" spans="1:34" ht="15" customHeight="1" thickTop="1" thickBot="1" x14ac:dyDescent="0.25">
      <c r="B15" s="1218" t="s">
        <v>527</v>
      </c>
      <c r="C15" s="1350" t="s">
        <v>544</v>
      </c>
      <c r="D15" s="1351"/>
      <c r="E15" s="1351"/>
      <c r="F15" s="1351"/>
      <c r="G15" s="1351"/>
      <c r="H15" s="1351"/>
      <c r="I15" s="1351"/>
      <c r="J15" s="1351"/>
      <c r="K15" s="1351"/>
      <c r="L15" s="1351"/>
      <c r="M15" s="1351"/>
      <c r="N15" s="1351"/>
      <c r="O15" s="1351"/>
      <c r="P15" s="1351"/>
      <c r="Q15" s="1351"/>
      <c r="R15" s="1351"/>
      <c r="S15" s="1351"/>
      <c r="T15" s="1351"/>
      <c r="U15" s="1351"/>
      <c r="V15" s="1351"/>
      <c r="W15" s="1352"/>
      <c r="X15" s="183"/>
      <c r="Y15" s="1359" t="s">
        <v>523</v>
      </c>
      <c r="Z15" s="1359"/>
      <c r="AA15" s="1359"/>
      <c r="AB15" s="1359"/>
      <c r="AC15" s="183"/>
      <c r="AD15" s="1360" t="s">
        <v>535</v>
      </c>
      <c r="AE15" s="1360"/>
      <c r="AF15" s="1360"/>
      <c r="AG15" s="1361"/>
    </row>
    <row r="16" spans="1:34" ht="15" customHeight="1" thickTop="1" thickBot="1" x14ac:dyDescent="0.25">
      <c r="B16" s="1219"/>
      <c r="C16" s="1353"/>
      <c r="D16" s="1354"/>
      <c r="E16" s="1354"/>
      <c r="F16" s="1354"/>
      <c r="G16" s="1354"/>
      <c r="H16" s="1354"/>
      <c r="I16" s="1354"/>
      <c r="J16" s="1354"/>
      <c r="K16" s="1354"/>
      <c r="L16" s="1354"/>
      <c r="M16" s="1354"/>
      <c r="N16" s="1354"/>
      <c r="O16" s="1354"/>
      <c r="P16" s="1354"/>
      <c r="Q16" s="1354"/>
      <c r="R16" s="1354"/>
      <c r="S16" s="1354"/>
      <c r="T16" s="1354"/>
      <c r="U16" s="1354"/>
      <c r="V16" s="1354"/>
      <c r="W16" s="1355"/>
      <c r="X16" s="183"/>
      <c r="Y16" s="1348" t="s">
        <v>512</v>
      </c>
      <c r="Z16" s="1348"/>
      <c r="AA16" s="1348"/>
      <c r="AB16" s="1348"/>
      <c r="AC16" s="183"/>
      <c r="AD16" s="1348" t="s">
        <v>513</v>
      </c>
      <c r="AE16" s="1348"/>
      <c r="AF16" s="1348"/>
      <c r="AG16" s="1349"/>
    </row>
    <row r="17" spans="1:33" ht="15" customHeight="1" thickTop="1" thickBot="1" x14ac:dyDescent="0.25">
      <c r="B17" s="1219"/>
      <c r="C17" s="1353"/>
      <c r="D17" s="1354"/>
      <c r="E17" s="1354"/>
      <c r="F17" s="1354"/>
      <c r="G17" s="1354"/>
      <c r="H17" s="1354"/>
      <c r="I17" s="1354"/>
      <c r="J17" s="1354"/>
      <c r="K17" s="1354"/>
      <c r="L17" s="1354"/>
      <c r="M17" s="1354"/>
      <c r="N17" s="1354"/>
      <c r="O17" s="1354"/>
      <c r="P17" s="1354"/>
      <c r="Q17" s="1354"/>
      <c r="R17" s="1354"/>
      <c r="S17" s="1354"/>
      <c r="T17" s="1354"/>
      <c r="U17" s="1354"/>
      <c r="V17" s="1354"/>
      <c r="W17" s="1355"/>
      <c r="X17" s="183"/>
      <c r="Y17" s="1348" t="s">
        <v>514</v>
      </c>
      <c r="Z17" s="1348"/>
      <c r="AA17" s="1348"/>
      <c r="AB17" s="1348"/>
      <c r="AC17" s="200"/>
      <c r="AD17" s="1238" t="s">
        <v>525</v>
      </c>
      <c r="AE17" s="1239"/>
      <c r="AF17" s="1239"/>
      <c r="AG17" s="1240"/>
    </row>
    <row r="18" spans="1:33" ht="15" customHeight="1" thickTop="1" thickBot="1" x14ac:dyDescent="0.25">
      <c r="B18" s="1220"/>
      <c r="C18" s="1356"/>
      <c r="D18" s="1357"/>
      <c r="E18" s="1357"/>
      <c r="F18" s="1357"/>
      <c r="G18" s="1357"/>
      <c r="H18" s="1357"/>
      <c r="I18" s="1357"/>
      <c r="J18" s="1357"/>
      <c r="K18" s="1357"/>
      <c r="L18" s="1357"/>
      <c r="M18" s="1357"/>
      <c r="N18" s="1357"/>
      <c r="O18" s="1357"/>
      <c r="P18" s="1357"/>
      <c r="Q18" s="1357"/>
      <c r="R18" s="1357"/>
      <c r="S18" s="1357"/>
      <c r="T18" s="1357"/>
      <c r="U18" s="1357"/>
      <c r="V18" s="1357"/>
      <c r="W18" s="1358"/>
      <c r="X18" s="184"/>
      <c r="Y18" s="1362" t="s">
        <v>516</v>
      </c>
      <c r="Z18" s="1362"/>
      <c r="AA18" s="1362"/>
      <c r="AB18" s="1377" t="s">
        <v>536</v>
      </c>
      <c r="AC18" s="1378"/>
      <c r="AD18" s="1377"/>
      <c r="AE18" s="1377"/>
      <c r="AF18" s="1377"/>
      <c r="AG18" s="1379"/>
    </row>
    <row r="19" spans="1:33" ht="15" customHeight="1" thickTop="1" thickBot="1" x14ac:dyDescent="0.25">
      <c r="B19" s="1244" t="s">
        <v>528</v>
      </c>
      <c r="C19" s="1365" t="s">
        <v>541</v>
      </c>
      <c r="D19" s="1366"/>
      <c r="E19" s="1366"/>
      <c r="F19" s="1366"/>
      <c r="G19" s="1366"/>
      <c r="H19" s="1366"/>
      <c r="I19" s="1366"/>
      <c r="J19" s="1366"/>
      <c r="K19" s="1366"/>
      <c r="L19" s="1366"/>
      <c r="M19" s="1366"/>
      <c r="N19" s="1366"/>
      <c r="O19" s="1366"/>
      <c r="P19" s="1366"/>
      <c r="Q19" s="1366"/>
      <c r="R19" s="1366"/>
      <c r="S19" s="1366"/>
      <c r="T19" s="1366"/>
      <c r="U19" s="1366"/>
      <c r="V19" s="1366"/>
      <c r="W19" s="1367"/>
      <c r="X19" s="183"/>
      <c r="Y19" s="1371" t="s">
        <v>523</v>
      </c>
      <c r="Z19" s="1371"/>
      <c r="AA19" s="1371"/>
      <c r="AB19" s="1371"/>
      <c r="AC19" s="183"/>
      <c r="AD19" s="1374" t="s">
        <v>535</v>
      </c>
      <c r="AE19" s="1374"/>
      <c r="AF19" s="1374"/>
      <c r="AG19" s="1375"/>
    </row>
    <row r="20" spans="1:33" ht="15" customHeight="1" thickTop="1" thickBot="1" x14ac:dyDescent="0.25">
      <c r="B20" s="1219"/>
      <c r="C20" s="1353"/>
      <c r="D20" s="1354"/>
      <c r="E20" s="1354"/>
      <c r="F20" s="1354"/>
      <c r="G20" s="1354"/>
      <c r="H20" s="1354"/>
      <c r="I20" s="1354"/>
      <c r="J20" s="1354"/>
      <c r="K20" s="1354"/>
      <c r="L20" s="1354"/>
      <c r="M20" s="1354"/>
      <c r="N20" s="1354"/>
      <c r="O20" s="1354"/>
      <c r="P20" s="1354"/>
      <c r="Q20" s="1354"/>
      <c r="R20" s="1354"/>
      <c r="S20" s="1354"/>
      <c r="T20" s="1354"/>
      <c r="U20" s="1354"/>
      <c r="V20" s="1354"/>
      <c r="W20" s="1355"/>
      <c r="X20" s="213"/>
      <c r="Y20" s="1348" t="s">
        <v>512</v>
      </c>
      <c r="Z20" s="1348"/>
      <c r="AA20" s="1348"/>
      <c r="AB20" s="1348"/>
      <c r="AC20" s="213"/>
      <c r="AD20" s="1348" t="s">
        <v>513</v>
      </c>
      <c r="AE20" s="1348"/>
      <c r="AF20" s="1348"/>
      <c r="AG20" s="1349"/>
    </row>
    <row r="21" spans="1:33" ht="15" customHeight="1" thickTop="1" thickBot="1" x14ac:dyDescent="0.25">
      <c r="B21" s="1219"/>
      <c r="C21" s="1353"/>
      <c r="D21" s="1354"/>
      <c r="E21" s="1354"/>
      <c r="F21" s="1354"/>
      <c r="G21" s="1354"/>
      <c r="H21" s="1354"/>
      <c r="I21" s="1354"/>
      <c r="J21" s="1354"/>
      <c r="K21" s="1354"/>
      <c r="L21" s="1354"/>
      <c r="M21" s="1354"/>
      <c r="N21" s="1354"/>
      <c r="O21" s="1354"/>
      <c r="P21" s="1354"/>
      <c r="Q21" s="1354"/>
      <c r="R21" s="1354"/>
      <c r="S21" s="1354"/>
      <c r="T21" s="1354"/>
      <c r="U21" s="1354"/>
      <c r="V21" s="1354"/>
      <c r="W21" s="1355"/>
      <c r="X21" s="183"/>
      <c r="Y21" s="1348" t="s">
        <v>514</v>
      </c>
      <c r="Z21" s="1348"/>
      <c r="AA21" s="1348"/>
      <c r="AB21" s="1348"/>
      <c r="AC21" s="200"/>
      <c r="AD21" s="1238" t="s">
        <v>525</v>
      </c>
      <c r="AE21" s="1239"/>
      <c r="AF21" s="1239"/>
      <c r="AG21" s="1240"/>
    </row>
    <row r="22" spans="1:33" ht="15" customHeight="1" thickTop="1" thickBot="1" x14ac:dyDescent="0.25">
      <c r="B22" s="1245"/>
      <c r="C22" s="1368"/>
      <c r="D22" s="1369"/>
      <c r="E22" s="1369"/>
      <c r="F22" s="1369"/>
      <c r="G22" s="1369"/>
      <c r="H22" s="1369"/>
      <c r="I22" s="1369"/>
      <c r="J22" s="1369"/>
      <c r="K22" s="1369"/>
      <c r="L22" s="1369"/>
      <c r="M22" s="1369"/>
      <c r="N22" s="1369"/>
      <c r="O22" s="1369"/>
      <c r="P22" s="1369"/>
      <c r="Q22" s="1369"/>
      <c r="R22" s="1369"/>
      <c r="S22" s="1369"/>
      <c r="T22" s="1369"/>
      <c r="U22" s="1369"/>
      <c r="V22" s="1369"/>
      <c r="W22" s="1370"/>
      <c r="X22" s="184"/>
      <c r="Y22" s="1376" t="s">
        <v>516</v>
      </c>
      <c r="Z22" s="1376"/>
      <c r="AA22" s="1376"/>
      <c r="AB22" s="1377" t="s">
        <v>536</v>
      </c>
      <c r="AC22" s="1378"/>
      <c r="AD22" s="1377"/>
      <c r="AE22" s="1377"/>
      <c r="AF22" s="1377"/>
      <c r="AG22" s="1379"/>
    </row>
    <row r="23" spans="1:33" ht="15" customHeight="1" thickTop="1" thickBot="1" x14ac:dyDescent="0.25">
      <c r="B23" s="1218" t="s">
        <v>529</v>
      </c>
      <c r="C23" s="1350" t="s">
        <v>542</v>
      </c>
      <c r="D23" s="1351"/>
      <c r="E23" s="1351"/>
      <c r="F23" s="1351"/>
      <c r="G23" s="1351"/>
      <c r="H23" s="1351"/>
      <c r="I23" s="1351"/>
      <c r="J23" s="1351"/>
      <c r="K23" s="1351"/>
      <c r="L23" s="1351"/>
      <c r="M23" s="1351"/>
      <c r="N23" s="1351"/>
      <c r="O23" s="1351"/>
      <c r="P23" s="1351"/>
      <c r="Q23" s="1351"/>
      <c r="R23" s="1351"/>
      <c r="S23" s="1351"/>
      <c r="T23" s="1351"/>
      <c r="U23" s="1351"/>
      <c r="V23" s="1351"/>
      <c r="W23" s="1352"/>
      <c r="X23" s="183"/>
      <c r="Y23" s="1389" t="s">
        <v>523</v>
      </c>
      <c r="Z23" s="1389"/>
      <c r="AA23" s="1389"/>
      <c r="AB23" s="1390"/>
      <c r="AC23" s="183"/>
      <c r="AD23" s="1383" t="s">
        <v>535</v>
      </c>
      <c r="AE23" s="1360"/>
      <c r="AF23" s="1360"/>
      <c r="AG23" s="1361"/>
    </row>
    <row r="24" spans="1:33" ht="15" customHeight="1" thickTop="1" thickBot="1" x14ac:dyDescent="0.25">
      <c r="B24" s="1219"/>
      <c r="C24" s="1353"/>
      <c r="D24" s="1354"/>
      <c r="E24" s="1354"/>
      <c r="F24" s="1354"/>
      <c r="G24" s="1354"/>
      <c r="H24" s="1354"/>
      <c r="I24" s="1354"/>
      <c r="J24" s="1354"/>
      <c r="K24" s="1354"/>
      <c r="L24" s="1354"/>
      <c r="M24" s="1354"/>
      <c r="N24" s="1354"/>
      <c r="O24" s="1354"/>
      <c r="P24" s="1354"/>
      <c r="Q24" s="1354"/>
      <c r="R24" s="1354"/>
      <c r="S24" s="1354"/>
      <c r="T24" s="1354"/>
      <c r="U24" s="1354"/>
      <c r="V24" s="1354"/>
      <c r="W24" s="1355"/>
      <c r="X24" s="183"/>
      <c r="Y24" s="1348" t="s">
        <v>512</v>
      </c>
      <c r="Z24" s="1348"/>
      <c r="AA24" s="1348"/>
      <c r="AB24" s="1380"/>
      <c r="AC24" s="183"/>
      <c r="AD24" s="1381" t="s">
        <v>513</v>
      </c>
      <c r="AE24" s="1348"/>
      <c r="AF24" s="1348"/>
      <c r="AG24" s="1349"/>
    </row>
    <row r="25" spans="1:33" ht="15" customHeight="1" thickTop="1" thickBot="1" x14ac:dyDescent="0.25">
      <c r="A25" s="252"/>
      <c r="B25" s="1219"/>
      <c r="C25" s="1353"/>
      <c r="D25" s="1354"/>
      <c r="E25" s="1354"/>
      <c r="F25" s="1354"/>
      <c r="G25" s="1354"/>
      <c r="H25" s="1354"/>
      <c r="I25" s="1354"/>
      <c r="J25" s="1354"/>
      <c r="K25" s="1354"/>
      <c r="L25" s="1354"/>
      <c r="M25" s="1354"/>
      <c r="N25" s="1354"/>
      <c r="O25" s="1354"/>
      <c r="P25" s="1354"/>
      <c r="Q25" s="1354"/>
      <c r="R25" s="1354"/>
      <c r="S25" s="1354"/>
      <c r="T25" s="1354"/>
      <c r="U25" s="1354"/>
      <c r="V25" s="1354"/>
      <c r="W25" s="1355"/>
      <c r="X25" s="183"/>
      <c r="Y25" s="1348" t="s">
        <v>514</v>
      </c>
      <c r="Z25" s="1348"/>
      <c r="AA25" s="1348"/>
      <c r="AB25" s="1348"/>
      <c r="AC25" s="200"/>
      <c r="AD25" s="1238" t="s">
        <v>525</v>
      </c>
      <c r="AE25" s="1239"/>
      <c r="AF25" s="1239"/>
      <c r="AG25" s="1240"/>
    </row>
    <row r="26" spans="1:33" ht="15" customHeight="1" thickTop="1" thickBot="1" x14ac:dyDescent="0.25">
      <c r="A26" s="252"/>
      <c r="B26" s="1220"/>
      <c r="C26" s="1356"/>
      <c r="D26" s="1357"/>
      <c r="E26" s="1357"/>
      <c r="F26" s="1357"/>
      <c r="G26" s="1357"/>
      <c r="H26" s="1357"/>
      <c r="I26" s="1357"/>
      <c r="J26" s="1357"/>
      <c r="K26" s="1357"/>
      <c r="L26" s="1357"/>
      <c r="M26" s="1357"/>
      <c r="N26" s="1357"/>
      <c r="O26" s="1357"/>
      <c r="P26" s="1357"/>
      <c r="Q26" s="1357"/>
      <c r="R26" s="1357"/>
      <c r="S26" s="1357"/>
      <c r="T26" s="1357"/>
      <c r="U26" s="1357"/>
      <c r="V26" s="1357"/>
      <c r="W26" s="1358"/>
      <c r="X26" s="184"/>
      <c r="Y26" s="1362" t="s">
        <v>516</v>
      </c>
      <c r="Z26" s="1362"/>
      <c r="AA26" s="1362"/>
      <c r="AB26" s="1377" t="s">
        <v>536</v>
      </c>
      <c r="AC26" s="1378"/>
      <c r="AD26" s="1377"/>
      <c r="AE26" s="1377"/>
      <c r="AF26" s="1377"/>
      <c r="AG26" s="1379"/>
    </row>
    <row r="27" spans="1:33" ht="15" customHeight="1" thickTop="1" thickBot="1" x14ac:dyDescent="0.25">
      <c r="B27" s="1244" t="s">
        <v>528</v>
      </c>
      <c r="C27" s="1365" t="s">
        <v>543</v>
      </c>
      <c r="D27" s="1366"/>
      <c r="E27" s="1366"/>
      <c r="F27" s="1366"/>
      <c r="G27" s="1366"/>
      <c r="H27" s="1366"/>
      <c r="I27" s="1366"/>
      <c r="J27" s="1366"/>
      <c r="K27" s="1366"/>
      <c r="L27" s="1366"/>
      <c r="M27" s="1366"/>
      <c r="N27" s="1366"/>
      <c r="O27" s="1366"/>
      <c r="P27" s="1366"/>
      <c r="Q27" s="1366"/>
      <c r="R27" s="1366"/>
      <c r="S27" s="1366"/>
      <c r="T27" s="1366"/>
      <c r="U27" s="1366"/>
      <c r="V27" s="1366"/>
      <c r="W27" s="1367"/>
      <c r="X27" s="183"/>
      <c r="Y27" s="1371" t="s">
        <v>523</v>
      </c>
      <c r="Z27" s="1371"/>
      <c r="AA27" s="1371"/>
      <c r="AB27" s="1372"/>
      <c r="AC27" s="183"/>
      <c r="AD27" s="1373" t="s">
        <v>535</v>
      </c>
      <c r="AE27" s="1374"/>
      <c r="AF27" s="1374"/>
      <c r="AG27" s="1375"/>
    </row>
    <row r="28" spans="1:33" ht="15" customHeight="1" thickTop="1" thickBot="1" x14ac:dyDescent="0.25">
      <c r="B28" s="1219"/>
      <c r="C28" s="1353"/>
      <c r="D28" s="1354"/>
      <c r="E28" s="1354"/>
      <c r="F28" s="1354"/>
      <c r="G28" s="1354"/>
      <c r="H28" s="1354"/>
      <c r="I28" s="1354"/>
      <c r="J28" s="1354"/>
      <c r="K28" s="1354"/>
      <c r="L28" s="1354"/>
      <c r="M28" s="1354"/>
      <c r="N28" s="1354"/>
      <c r="O28" s="1354"/>
      <c r="P28" s="1354"/>
      <c r="Q28" s="1354"/>
      <c r="R28" s="1354"/>
      <c r="S28" s="1354"/>
      <c r="T28" s="1354"/>
      <c r="U28" s="1354"/>
      <c r="V28" s="1354"/>
      <c r="W28" s="1355"/>
      <c r="X28" s="213"/>
      <c r="Y28" s="1348" t="s">
        <v>512</v>
      </c>
      <c r="Z28" s="1348"/>
      <c r="AA28" s="1348"/>
      <c r="AB28" s="1380"/>
      <c r="AC28" s="213"/>
      <c r="AD28" s="1381" t="s">
        <v>513</v>
      </c>
      <c r="AE28" s="1348"/>
      <c r="AF28" s="1348"/>
      <c r="AG28" s="1349"/>
    </row>
    <row r="29" spans="1:33" ht="15" customHeight="1" thickTop="1" thickBot="1" x14ac:dyDescent="0.25">
      <c r="B29" s="1219"/>
      <c r="C29" s="1353"/>
      <c r="D29" s="1354"/>
      <c r="E29" s="1354"/>
      <c r="F29" s="1354"/>
      <c r="G29" s="1354"/>
      <c r="H29" s="1354"/>
      <c r="I29" s="1354"/>
      <c r="J29" s="1354"/>
      <c r="K29" s="1354"/>
      <c r="L29" s="1354"/>
      <c r="M29" s="1354"/>
      <c r="N29" s="1354"/>
      <c r="O29" s="1354"/>
      <c r="P29" s="1354"/>
      <c r="Q29" s="1354"/>
      <c r="R29" s="1354"/>
      <c r="S29" s="1354"/>
      <c r="T29" s="1354"/>
      <c r="U29" s="1354"/>
      <c r="V29" s="1354"/>
      <c r="W29" s="1355"/>
      <c r="X29" s="183"/>
      <c r="Y29" s="1348" t="s">
        <v>514</v>
      </c>
      <c r="Z29" s="1348"/>
      <c r="AA29" s="1348"/>
      <c r="AB29" s="1348"/>
      <c r="AC29" s="200"/>
      <c r="AD29" s="1238" t="s">
        <v>525</v>
      </c>
      <c r="AE29" s="1239"/>
      <c r="AF29" s="1239"/>
      <c r="AG29" s="1240"/>
    </row>
    <row r="30" spans="1:33" ht="15" customHeight="1" thickTop="1" thickBot="1" x14ac:dyDescent="0.25">
      <c r="B30" s="1245"/>
      <c r="C30" s="1368"/>
      <c r="D30" s="1369"/>
      <c r="E30" s="1369"/>
      <c r="F30" s="1369"/>
      <c r="G30" s="1369"/>
      <c r="H30" s="1369"/>
      <c r="I30" s="1369"/>
      <c r="J30" s="1369"/>
      <c r="K30" s="1369"/>
      <c r="L30" s="1369"/>
      <c r="M30" s="1369"/>
      <c r="N30" s="1369"/>
      <c r="O30" s="1369"/>
      <c r="P30" s="1369"/>
      <c r="Q30" s="1369"/>
      <c r="R30" s="1369"/>
      <c r="S30" s="1369"/>
      <c r="T30" s="1369"/>
      <c r="U30" s="1369"/>
      <c r="V30" s="1369"/>
      <c r="W30" s="1370"/>
      <c r="X30" s="183"/>
      <c r="Y30" s="1376" t="s">
        <v>516</v>
      </c>
      <c r="Z30" s="1376"/>
      <c r="AA30" s="1376"/>
      <c r="AB30" s="1377" t="s">
        <v>536</v>
      </c>
      <c r="AC30" s="1378"/>
      <c r="AD30" s="1377"/>
      <c r="AE30" s="1377"/>
      <c r="AF30" s="1377"/>
      <c r="AG30" s="1379"/>
    </row>
    <row r="31" spans="1:33" ht="15" customHeight="1" thickTop="1" thickBot="1" x14ac:dyDescent="0.25">
      <c r="B31" s="1218" t="s">
        <v>529</v>
      </c>
      <c r="C31" s="1350" t="s">
        <v>544</v>
      </c>
      <c r="D31" s="1351"/>
      <c r="E31" s="1351"/>
      <c r="F31" s="1351"/>
      <c r="G31" s="1351"/>
      <c r="H31" s="1351"/>
      <c r="I31" s="1351"/>
      <c r="J31" s="1351"/>
      <c r="K31" s="1351"/>
      <c r="L31" s="1351"/>
      <c r="M31" s="1351"/>
      <c r="N31" s="1351"/>
      <c r="O31" s="1351"/>
      <c r="P31" s="1351"/>
      <c r="Q31" s="1351"/>
      <c r="R31" s="1351"/>
      <c r="S31" s="1351"/>
      <c r="T31" s="1351"/>
      <c r="U31" s="1351"/>
      <c r="V31" s="1351"/>
      <c r="W31" s="1352"/>
      <c r="X31" s="183"/>
      <c r="Y31" s="1359" t="s">
        <v>523</v>
      </c>
      <c r="Z31" s="1359"/>
      <c r="AA31" s="1359"/>
      <c r="AB31" s="1359"/>
      <c r="AC31" s="183"/>
      <c r="AD31" s="1360" t="s">
        <v>535</v>
      </c>
      <c r="AE31" s="1360"/>
      <c r="AF31" s="1360"/>
      <c r="AG31" s="1361"/>
    </row>
    <row r="32" spans="1:33" ht="15" customHeight="1" thickTop="1" thickBot="1" x14ac:dyDescent="0.25">
      <c r="B32" s="1219"/>
      <c r="C32" s="1353"/>
      <c r="D32" s="1354"/>
      <c r="E32" s="1354"/>
      <c r="F32" s="1354"/>
      <c r="G32" s="1354"/>
      <c r="H32" s="1354"/>
      <c r="I32" s="1354"/>
      <c r="J32" s="1354"/>
      <c r="K32" s="1354"/>
      <c r="L32" s="1354"/>
      <c r="M32" s="1354"/>
      <c r="N32" s="1354"/>
      <c r="O32" s="1354"/>
      <c r="P32" s="1354"/>
      <c r="Q32" s="1354"/>
      <c r="R32" s="1354"/>
      <c r="S32" s="1354"/>
      <c r="T32" s="1354"/>
      <c r="U32" s="1354"/>
      <c r="V32" s="1354"/>
      <c r="W32" s="1355"/>
      <c r="X32" s="183"/>
      <c r="Y32" s="1348" t="s">
        <v>512</v>
      </c>
      <c r="Z32" s="1348"/>
      <c r="AA32" s="1348"/>
      <c r="AB32" s="1348"/>
      <c r="AC32" s="183"/>
      <c r="AD32" s="1348" t="s">
        <v>513</v>
      </c>
      <c r="AE32" s="1348"/>
      <c r="AF32" s="1348"/>
      <c r="AG32" s="1349"/>
    </row>
    <row r="33" spans="1:33" ht="15" customHeight="1" thickTop="1" thickBot="1" x14ac:dyDescent="0.25">
      <c r="B33" s="1219"/>
      <c r="C33" s="1353"/>
      <c r="D33" s="1354"/>
      <c r="E33" s="1354"/>
      <c r="F33" s="1354"/>
      <c r="G33" s="1354"/>
      <c r="H33" s="1354"/>
      <c r="I33" s="1354"/>
      <c r="J33" s="1354"/>
      <c r="K33" s="1354"/>
      <c r="L33" s="1354"/>
      <c r="M33" s="1354"/>
      <c r="N33" s="1354"/>
      <c r="O33" s="1354"/>
      <c r="P33" s="1354"/>
      <c r="Q33" s="1354"/>
      <c r="R33" s="1354"/>
      <c r="S33" s="1354"/>
      <c r="T33" s="1354"/>
      <c r="U33" s="1354"/>
      <c r="V33" s="1354"/>
      <c r="W33" s="1355"/>
      <c r="X33" s="183"/>
      <c r="Y33" s="1348" t="s">
        <v>514</v>
      </c>
      <c r="Z33" s="1348"/>
      <c r="AA33" s="1348"/>
      <c r="AB33" s="1348"/>
      <c r="AC33" s="200"/>
      <c r="AD33" s="1238" t="s">
        <v>525</v>
      </c>
      <c r="AE33" s="1239"/>
      <c r="AF33" s="1239"/>
      <c r="AG33" s="1240"/>
    </row>
    <row r="34" spans="1:33" ht="15" customHeight="1" thickTop="1" thickBot="1" x14ac:dyDescent="0.25">
      <c r="B34" s="1220"/>
      <c r="C34" s="1356"/>
      <c r="D34" s="1357"/>
      <c r="E34" s="1357"/>
      <c r="F34" s="1357"/>
      <c r="G34" s="1357"/>
      <c r="H34" s="1357"/>
      <c r="I34" s="1357"/>
      <c r="J34" s="1357"/>
      <c r="K34" s="1357"/>
      <c r="L34" s="1357"/>
      <c r="M34" s="1357"/>
      <c r="N34" s="1357"/>
      <c r="O34" s="1357"/>
      <c r="P34" s="1357"/>
      <c r="Q34" s="1357"/>
      <c r="R34" s="1357"/>
      <c r="S34" s="1357"/>
      <c r="T34" s="1357"/>
      <c r="U34" s="1357"/>
      <c r="V34" s="1357"/>
      <c r="W34" s="1358"/>
      <c r="X34" s="184"/>
      <c r="Y34" s="1362" t="s">
        <v>516</v>
      </c>
      <c r="Z34" s="1362"/>
      <c r="AA34" s="1362"/>
      <c r="AB34" s="1377" t="s">
        <v>536</v>
      </c>
      <c r="AC34" s="1378"/>
      <c r="AD34" s="1377"/>
      <c r="AE34" s="1377"/>
      <c r="AF34" s="1377"/>
      <c r="AG34" s="1379"/>
    </row>
    <row r="35" spans="1:33" ht="15" customHeight="1" thickTop="1" thickBot="1" x14ac:dyDescent="0.25">
      <c r="B35" s="1244" t="s">
        <v>530</v>
      </c>
      <c r="C35" s="1365" t="s">
        <v>541</v>
      </c>
      <c r="D35" s="1366"/>
      <c r="E35" s="1366"/>
      <c r="F35" s="1366"/>
      <c r="G35" s="1366"/>
      <c r="H35" s="1366"/>
      <c r="I35" s="1366"/>
      <c r="J35" s="1366"/>
      <c r="K35" s="1366"/>
      <c r="L35" s="1366"/>
      <c r="M35" s="1366"/>
      <c r="N35" s="1366"/>
      <c r="O35" s="1366"/>
      <c r="P35" s="1366"/>
      <c r="Q35" s="1366"/>
      <c r="R35" s="1366"/>
      <c r="S35" s="1366"/>
      <c r="T35" s="1366"/>
      <c r="U35" s="1366"/>
      <c r="V35" s="1366"/>
      <c r="W35" s="1367"/>
      <c r="X35" s="183"/>
      <c r="Y35" s="1371" t="s">
        <v>523</v>
      </c>
      <c r="Z35" s="1371"/>
      <c r="AA35" s="1371"/>
      <c r="AB35" s="1371"/>
      <c r="AC35" s="183"/>
      <c r="AD35" s="1374" t="s">
        <v>535</v>
      </c>
      <c r="AE35" s="1374"/>
      <c r="AF35" s="1374"/>
      <c r="AG35" s="1375"/>
    </row>
    <row r="36" spans="1:33" ht="15" customHeight="1" thickTop="1" thickBot="1" x14ac:dyDescent="0.25">
      <c r="B36" s="1219"/>
      <c r="C36" s="1353"/>
      <c r="D36" s="1354"/>
      <c r="E36" s="1354"/>
      <c r="F36" s="1354"/>
      <c r="G36" s="1354"/>
      <c r="H36" s="1354"/>
      <c r="I36" s="1354"/>
      <c r="J36" s="1354"/>
      <c r="K36" s="1354"/>
      <c r="L36" s="1354"/>
      <c r="M36" s="1354"/>
      <c r="N36" s="1354"/>
      <c r="O36" s="1354"/>
      <c r="P36" s="1354"/>
      <c r="Q36" s="1354"/>
      <c r="R36" s="1354"/>
      <c r="S36" s="1354"/>
      <c r="T36" s="1354"/>
      <c r="U36" s="1354"/>
      <c r="V36" s="1354"/>
      <c r="W36" s="1355"/>
      <c r="X36" s="213"/>
      <c r="Y36" s="1348" t="s">
        <v>512</v>
      </c>
      <c r="Z36" s="1348"/>
      <c r="AA36" s="1348"/>
      <c r="AB36" s="1348"/>
      <c r="AC36" s="213"/>
      <c r="AD36" s="1348" t="s">
        <v>513</v>
      </c>
      <c r="AE36" s="1348"/>
      <c r="AF36" s="1348"/>
      <c r="AG36" s="1349"/>
    </row>
    <row r="37" spans="1:33" ht="15" customHeight="1" thickTop="1" thickBot="1" x14ac:dyDescent="0.25">
      <c r="B37" s="1219"/>
      <c r="C37" s="1353"/>
      <c r="D37" s="1354"/>
      <c r="E37" s="1354"/>
      <c r="F37" s="1354"/>
      <c r="G37" s="1354"/>
      <c r="H37" s="1354"/>
      <c r="I37" s="1354"/>
      <c r="J37" s="1354"/>
      <c r="K37" s="1354"/>
      <c r="L37" s="1354"/>
      <c r="M37" s="1354"/>
      <c r="N37" s="1354"/>
      <c r="O37" s="1354"/>
      <c r="P37" s="1354"/>
      <c r="Q37" s="1354"/>
      <c r="R37" s="1354"/>
      <c r="S37" s="1354"/>
      <c r="T37" s="1354"/>
      <c r="U37" s="1354"/>
      <c r="V37" s="1354"/>
      <c r="W37" s="1355"/>
      <c r="X37" s="183"/>
      <c r="Y37" s="1348" t="s">
        <v>514</v>
      </c>
      <c r="Z37" s="1348"/>
      <c r="AA37" s="1348"/>
      <c r="AB37" s="1348"/>
      <c r="AC37" s="200"/>
      <c r="AD37" s="1238" t="s">
        <v>525</v>
      </c>
      <c r="AE37" s="1239"/>
      <c r="AF37" s="1239"/>
      <c r="AG37" s="1240"/>
    </row>
    <row r="38" spans="1:33" ht="15" customHeight="1" thickTop="1" thickBot="1" x14ac:dyDescent="0.25">
      <c r="B38" s="1245"/>
      <c r="C38" s="1368"/>
      <c r="D38" s="1369"/>
      <c r="E38" s="1369"/>
      <c r="F38" s="1369"/>
      <c r="G38" s="1369"/>
      <c r="H38" s="1369"/>
      <c r="I38" s="1369"/>
      <c r="J38" s="1369"/>
      <c r="K38" s="1369"/>
      <c r="L38" s="1369"/>
      <c r="M38" s="1369"/>
      <c r="N38" s="1369"/>
      <c r="O38" s="1369"/>
      <c r="P38" s="1369"/>
      <c r="Q38" s="1369"/>
      <c r="R38" s="1369"/>
      <c r="S38" s="1369"/>
      <c r="T38" s="1369"/>
      <c r="U38" s="1369"/>
      <c r="V38" s="1369"/>
      <c r="W38" s="1370"/>
      <c r="X38" s="184"/>
      <c r="Y38" s="1376" t="s">
        <v>516</v>
      </c>
      <c r="Z38" s="1376"/>
      <c r="AA38" s="1376"/>
      <c r="AB38" s="1377" t="s">
        <v>536</v>
      </c>
      <c r="AC38" s="1378"/>
      <c r="AD38" s="1377"/>
      <c r="AE38" s="1377"/>
      <c r="AF38" s="1377"/>
      <c r="AG38" s="1379"/>
    </row>
    <row r="39" spans="1:33" ht="15" customHeight="1" thickTop="1" thickBot="1" x14ac:dyDescent="0.25">
      <c r="B39" s="1218" t="s">
        <v>531</v>
      </c>
      <c r="C39" s="1350" t="s">
        <v>542</v>
      </c>
      <c r="D39" s="1351"/>
      <c r="E39" s="1351"/>
      <c r="F39" s="1351"/>
      <c r="G39" s="1351"/>
      <c r="H39" s="1351"/>
      <c r="I39" s="1351"/>
      <c r="J39" s="1351"/>
      <c r="K39" s="1351"/>
      <c r="L39" s="1351"/>
      <c r="M39" s="1351"/>
      <c r="N39" s="1351"/>
      <c r="O39" s="1351"/>
      <c r="P39" s="1351"/>
      <c r="Q39" s="1351"/>
      <c r="R39" s="1351"/>
      <c r="S39" s="1351"/>
      <c r="T39" s="1351"/>
      <c r="U39" s="1351"/>
      <c r="V39" s="1351"/>
      <c r="W39" s="1352"/>
      <c r="X39" s="183"/>
      <c r="Y39" s="1359" t="s">
        <v>523</v>
      </c>
      <c r="Z39" s="1359"/>
      <c r="AA39" s="1359"/>
      <c r="AB39" s="1382"/>
      <c r="AC39" s="183"/>
      <c r="AD39" s="1383" t="s">
        <v>535</v>
      </c>
      <c r="AE39" s="1360"/>
      <c r="AF39" s="1360"/>
      <c r="AG39" s="1361"/>
    </row>
    <row r="40" spans="1:33" ht="15" customHeight="1" thickTop="1" thickBot="1" x14ac:dyDescent="0.25">
      <c r="B40" s="1219"/>
      <c r="C40" s="1353"/>
      <c r="D40" s="1354"/>
      <c r="E40" s="1354"/>
      <c r="F40" s="1354"/>
      <c r="G40" s="1354"/>
      <c r="H40" s="1354"/>
      <c r="I40" s="1354"/>
      <c r="J40" s="1354"/>
      <c r="K40" s="1354"/>
      <c r="L40" s="1354"/>
      <c r="M40" s="1354"/>
      <c r="N40" s="1354"/>
      <c r="O40" s="1354"/>
      <c r="P40" s="1354"/>
      <c r="Q40" s="1354"/>
      <c r="R40" s="1354"/>
      <c r="S40" s="1354"/>
      <c r="T40" s="1354"/>
      <c r="U40" s="1354"/>
      <c r="V40" s="1354"/>
      <c r="W40" s="1355"/>
      <c r="X40" s="183"/>
      <c r="Y40" s="1348" t="s">
        <v>512</v>
      </c>
      <c r="Z40" s="1348"/>
      <c r="AA40" s="1348"/>
      <c r="AB40" s="1380"/>
      <c r="AC40" s="183"/>
      <c r="AD40" s="1381" t="s">
        <v>513</v>
      </c>
      <c r="AE40" s="1348"/>
      <c r="AF40" s="1348"/>
      <c r="AG40" s="1349"/>
    </row>
    <row r="41" spans="1:33" ht="15" customHeight="1" thickTop="1" thickBot="1" x14ac:dyDescent="0.25">
      <c r="A41" s="252"/>
      <c r="B41" s="1219"/>
      <c r="C41" s="1353"/>
      <c r="D41" s="1354"/>
      <c r="E41" s="1354"/>
      <c r="F41" s="1354"/>
      <c r="G41" s="1354"/>
      <c r="H41" s="1354"/>
      <c r="I41" s="1354"/>
      <c r="J41" s="1354"/>
      <c r="K41" s="1354"/>
      <c r="L41" s="1354"/>
      <c r="M41" s="1354"/>
      <c r="N41" s="1354"/>
      <c r="O41" s="1354"/>
      <c r="P41" s="1354"/>
      <c r="Q41" s="1354"/>
      <c r="R41" s="1354"/>
      <c r="S41" s="1354"/>
      <c r="T41" s="1354"/>
      <c r="U41" s="1354"/>
      <c r="V41" s="1354"/>
      <c r="W41" s="1355"/>
      <c r="X41" s="183"/>
      <c r="Y41" s="1348" t="s">
        <v>514</v>
      </c>
      <c r="Z41" s="1348"/>
      <c r="AA41" s="1348"/>
      <c r="AB41" s="1348"/>
      <c r="AC41" s="200"/>
      <c r="AD41" s="1238" t="s">
        <v>525</v>
      </c>
      <c r="AE41" s="1239"/>
      <c r="AF41" s="1239"/>
      <c r="AG41" s="1240"/>
    </row>
    <row r="42" spans="1:33" ht="15" customHeight="1" thickTop="1" thickBot="1" x14ac:dyDescent="0.25">
      <c r="A42" s="252"/>
      <c r="B42" s="1220"/>
      <c r="C42" s="1356"/>
      <c r="D42" s="1357"/>
      <c r="E42" s="1357"/>
      <c r="F42" s="1357"/>
      <c r="G42" s="1357"/>
      <c r="H42" s="1357"/>
      <c r="I42" s="1357"/>
      <c r="J42" s="1357"/>
      <c r="K42" s="1357"/>
      <c r="L42" s="1357"/>
      <c r="M42" s="1357"/>
      <c r="N42" s="1357"/>
      <c r="O42" s="1357"/>
      <c r="P42" s="1357"/>
      <c r="Q42" s="1357"/>
      <c r="R42" s="1357"/>
      <c r="S42" s="1357"/>
      <c r="T42" s="1357"/>
      <c r="U42" s="1357"/>
      <c r="V42" s="1357"/>
      <c r="W42" s="1358"/>
      <c r="X42" s="184"/>
      <c r="Y42" s="1362" t="s">
        <v>516</v>
      </c>
      <c r="Z42" s="1362"/>
      <c r="AA42" s="1362"/>
      <c r="AB42" s="1377" t="s">
        <v>536</v>
      </c>
      <c r="AC42" s="1378"/>
      <c r="AD42" s="1377"/>
      <c r="AE42" s="1377"/>
      <c r="AF42" s="1377"/>
      <c r="AG42" s="1379"/>
    </row>
    <row r="43" spans="1:33" ht="15" customHeight="1" thickTop="1" thickBot="1" x14ac:dyDescent="0.25">
      <c r="B43" s="1244" t="s">
        <v>530</v>
      </c>
      <c r="C43" s="1365" t="s">
        <v>543</v>
      </c>
      <c r="D43" s="1366"/>
      <c r="E43" s="1366"/>
      <c r="F43" s="1366"/>
      <c r="G43" s="1366"/>
      <c r="H43" s="1366"/>
      <c r="I43" s="1366"/>
      <c r="J43" s="1366"/>
      <c r="K43" s="1366"/>
      <c r="L43" s="1366"/>
      <c r="M43" s="1366"/>
      <c r="N43" s="1366"/>
      <c r="O43" s="1366"/>
      <c r="P43" s="1366"/>
      <c r="Q43" s="1366"/>
      <c r="R43" s="1366"/>
      <c r="S43" s="1366"/>
      <c r="T43" s="1366"/>
      <c r="U43" s="1366"/>
      <c r="V43" s="1366"/>
      <c r="W43" s="1367"/>
      <c r="X43" s="183"/>
      <c r="Y43" s="1371" t="s">
        <v>523</v>
      </c>
      <c r="Z43" s="1371"/>
      <c r="AA43" s="1371"/>
      <c r="AB43" s="1372"/>
      <c r="AC43" s="183"/>
      <c r="AD43" s="1373" t="s">
        <v>535</v>
      </c>
      <c r="AE43" s="1374"/>
      <c r="AF43" s="1374"/>
      <c r="AG43" s="1375"/>
    </row>
    <row r="44" spans="1:33" ht="15" customHeight="1" thickTop="1" thickBot="1" x14ac:dyDescent="0.25">
      <c r="B44" s="1219"/>
      <c r="C44" s="1353"/>
      <c r="D44" s="1354"/>
      <c r="E44" s="1354"/>
      <c r="F44" s="1354"/>
      <c r="G44" s="1354"/>
      <c r="H44" s="1354"/>
      <c r="I44" s="1354"/>
      <c r="J44" s="1354"/>
      <c r="K44" s="1354"/>
      <c r="L44" s="1354"/>
      <c r="M44" s="1354"/>
      <c r="N44" s="1354"/>
      <c r="O44" s="1354"/>
      <c r="P44" s="1354"/>
      <c r="Q44" s="1354"/>
      <c r="R44" s="1354"/>
      <c r="S44" s="1354"/>
      <c r="T44" s="1354"/>
      <c r="U44" s="1354"/>
      <c r="V44" s="1354"/>
      <c r="W44" s="1355"/>
      <c r="X44" s="213"/>
      <c r="Y44" s="1348" t="s">
        <v>512</v>
      </c>
      <c r="Z44" s="1348"/>
      <c r="AA44" s="1348"/>
      <c r="AB44" s="1380"/>
      <c r="AC44" s="213"/>
      <c r="AD44" s="1381" t="s">
        <v>513</v>
      </c>
      <c r="AE44" s="1348"/>
      <c r="AF44" s="1348"/>
      <c r="AG44" s="1349"/>
    </row>
    <row r="45" spans="1:33" ht="15" customHeight="1" thickTop="1" thickBot="1" x14ac:dyDescent="0.25">
      <c r="B45" s="1219"/>
      <c r="C45" s="1353"/>
      <c r="D45" s="1354"/>
      <c r="E45" s="1354"/>
      <c r="F45" s="1354"/>
      <c r="G45" s="1354"/>
      <c r="H45" s="1354"/>
      <c r="I45" s="1354"/>
      <c r="J45" s="1354"/>
      <c r="K45" s="1354"/>
      <c r="L45" s="1354"/>
      <c r="M45" s="1354"/>
      <c r="N45" s="1354"/>
      <c r="O45" s="1354"/>
      <c r="P45" s="1354"/>
      <c r="Q45" s="1354"/>
      <c r="R45" s="1354"/>
      <c r="S45" s="1354"/>
      <c r="T45" s="1354"/>
      <c r="U45" s="1354"/>
      <c r="V45" s="1354"/>
      <c r="W45" s="1355"/>
      <c r="X45" s="183"/>
      <c r="Y45" s="1348" t="s">
        <v>514</v>
      </c>
      <c r="Z45" s="1348"/>
      <c r="AA45" s="1348"/>
      <c r="AB45" s="1348"/>
      <c r="AC45" s="200"/>
      <c r="AD45" s="1238" t="s">
        <v>525</v>
      </c>
      <c r="AE45" s="1239"/>
      <c r="AF45" s="1239"/>
      <c r="AG45" s="1240"/>
    </row>
    <row r="46" spans="1:33" ht="15" customHeight="1" thickTop="1" thickBot="1" x14ac:dyDescent="0.25">
      <c r="B46" s="1245"/>
      <c r="C46" s="1368"/>
      <c r="D46" s="1369"/>
      <c r="E46" s="1369"/>
      <c r="F46" s="1369"/>
      <c r="G46" s="1369"/>
      <c r="H46" s="1369"/>
      <c r="I46" s="1369"/>
      <c r="J46" s="1369"/>
      <c r="K46" s="1369"/>
      <c r="L46" s="1369"/>
      <c r="M46" s="1369"/>
      <c r="N46" s="1369"/>
      <c r="O46" s="1369"/>
      <c r="P46" s="1369"/>
      <c r="Q46" s="1369"/>
      <c r="R46" s="1369"/>
      <c r="S46" s="1369"/>
      <c r="T46" s="1369"/>
      <c r="U46" s="1369"/>
      <c r="V46" s="1369"/>
      <c r="W46" s="1370"/>
      <c r="X46" s="183"/>
      <c r="Y46" s="1376" t="s">
        <v>516</v>
      </c>
      <c r="Z46" s="1376"/>
      <c r="AA46" s="1376"/>
      <c r="AB46" s="1377" t="s">
        <v>536</v>
      </c>
      <c r="AC46" s="1378"/>
      <c r="AD46" s="1377"/>
      <c r="AE46" s="1377"/>
      <c r="AF46" s="1377"/>
      <c r="AG46" s="1379"/>
    </row>
    <row r="47" spans="1:33" ht="15" customHeight="1" thickTop="1" thickBot="1" x14ac:dyDescent="0.25">
      <c r="B47" s="1218" t="s">
        <v>531</v>
      </c>
      <c r="C47" s="1350" t="s">
        <v>544</v>
      </c>
      <c r="D47" s="1351"/>
      <c r="E47" s="1351"/>
      <c r="F47" s="1351"/>
      <c r="G47" s="1351"/>
      <c r="H47" s="1351"/>
      <c r="I47" s="1351"/>
      <c r="J47" s="1351"/>
      <c r="K47" s="1351"/>
      <c r="L47" s="1351"/>
      <c r="M47" s="1351"/>
      <c r="N47" s="1351"/>
      <c r="O47" s="1351"/>
      <c r="P47" s="1351"/>
      <c r="Q47" s="1351"/>
      <c r="R47" s="1351"/>
      <c r="S47" s="1351"/>
      <c r="T47" s="1351"/>
      <c r="U47" s="1351"/>
      <c r="V47" s="1351"/>
      <c r="W47" s="1352"/>
      <c r="X47" s="183"/>
      <c r="Y47" s="1359" t="s">
        <v>523</v>
      </c>
      <c r="Z47" s="1359"/>
      <c r="AA47" s="1359"/>
      <c r="AB47" s="1359"/>
      <c r="AC47" s="183"/>
      <c r="AD47" s="1360" t="s">
        <v>535</v>
      </c>
      <c r="AE47" s="1360"/>
      <c r="AF47" s="1360"/>
      <c r="AG47" s="1361"/>
    </row>
    <row r="48" spans="1:33" ht="15" customHeight="1" thickTop="1" thickBot="1" x14ac:dyDescent="0.25">
      <c r="B48" s="1219"/>
      <c r="C48" s="1353"/>
      <c r="D48" s="1354"/>
      <c r="E48" s="1354"/>
      <c r="F48" s="1354"/>
      <c r="G48" s="1354"/>
      <c r="H48" s="1354"/>
      <c r="I48" s="1354"/>
      <c r="J48" s="1354"/>
      <c r="K48" s="1354"/>
      <c r="L48" s="1354"/>
      <c r="M48" s="1354"/>
      <c r="N48" s="1354"/>
      <c r="O48" s="1354"/>
      <c r="P48" s="1354"/>
      <c r="Q48" s="1354"/>
      <c r="R48" s="1354"/>
      <c r="S48" s="1354"/>
      <c r="T48" s="1354"/>
      <c r="U48" s="1354"/>
      <c r="V48" s="1354"/>
      <c r="W48" s="1355"/>
      <c r="X48" s="183"/>
      <c r="Y48" s="1348" t="s">
        <v>512</v>
      </c>
      <c r="Z48" s="1348"/>
      <c r="AA48" s="1348"/>
      <c r="AB48" s="1348"/>
      <c r="AC48" s="183"/>
      <c r="AD48" s="1348" t="s">
        <v>513</v>
      </c>
      <c r="AE48" s="1348"/>
      <c r="AF48" s="1348"/>
      <c r="AG48" s="1349"/>
    </row>
    <row r="49" spans="2:33" ht="15" customHeight="1" thickTop="1" thickBot="1" x14ac:dyDescent="0.25">
      <c r="B49" s="1219"/>
      <c r="C49" s="1353"/>
      <c r="D49" s="1354"/>
      <c r="E49" s="1354"/>
      <c r="F49" s="1354"/>
      <c r="G49" s="1354"/>
      <c r="H49" s="1354"/>
      <c r="I49" s="1354"/>
      <c r="J49" s="1354"/>
      <c r="K49" s="1354"/>
      <c r="L49" s="1354"/>
      <c r="M49" s="1354"/>
      <c r="N49" s="1354"/>
      <c r="O49" s="1354"/>
      <c r="P49" s="1354"/>
      <c r="Q49" s="1354"/>
      <c r="R49" s="1354"/>
      <c r="S49" s="1354"/>
      <c r="T49" s="1354"/>
      <c r="U49" s="1354"/>
      <c r="V49" s="1354"/>
      <c r="W49" s="1355"/>
      <c r="X49" s="183"/>
      <c r="Y49" s="1348" t="s">
        <v>514</v>
      </c>
      <c r="Z49" s="1348"/>
      <c r="AA49" s="1348"/>
      <c r="AB49" s="1348"/>
      <c r="AC49" s="200"/>
      <c r="AD49" s="1238" t="s">
        <v>525</v>
      </c>
      <c r="AE49" s="1239"/>
      <c r="AF49" s="1239"/>
      <c r="AG49" s="1240"/>
    </row>
    <row r="50" spans="2:33" ht="15" customHeight="1" thickTop="1" thickBot="1" x14ac:dyDescent="0.25">
      <c r="B50" s="1220"/>
      <c r="C50" s="1356"/>
      <c r="D50" s="1357"/>
      <c r="E50" s="1357"/>
      <c r="F50" s="1357"/>
      <c r="G50" s="1357"/>
      <c r="H50" s="1357"/>
      <c r="I50" s="1357"/>
      <c r="J50" s="1357"/>
      <c r="K50" s="1357"/>
      <c r="L50" s="1357"/>
      <c r="M50" s="1357"/>
      <c r="N50" s="1357"/>
      <c r="O50" s="1357"/>
      <c r="P50" s="1357"/>
      <c r="Q50" s="1357"/>
      <c r="R50" s="1357"/>
      <c r="S50" s="1357"/>
      <c r="T50" s="1357"/>
      <c r="U50" s="1357"/>
      <c r="V50" s="1357"/>
      <c r="W50" s="1358"/>
      <c r="X50" s="184"/>
      <c r="Y50" s="1362" t="s">
        <v>516</v>
      </c>
      <c r="Z50" s="1362"/>
      <c r="AA50" s="1362"/>
      <c r="AB50" s="1363" t="s">
        <v>536</v>
      </c>
      <c r="AC50" s="1363"/>
      <c r="AD50" s="1363"/>
      <c r="AE50" s="1363"/>
      <c r="AF50" s="1363"/>
      <c r="AG50" s="1364"/>
    </row>
    <row r="51" spans="2:33" ht="13.8" thickTop="1" x14ac:dyDescent="0.2">
      <c r="X51" s="460"/>
    </row>
  </sheetData>
  <sheetProtection algorithmName="SHA-512" hashValue="Y8hyRSANdAkbfZ+VSj40EaGWnLAb/2QxNmGco8ZkeAhe7GLUpX9e2UujgrqLHmkjNgiKvNbX1QYdrCFVtEEfyw==" saltValue="Pn9rwhr/tSBxJWaZ/6xnQQ==" spinCount="100000" sheet="1" objects="1" scenarios="1"/>
  <mergeCells count="121">
    <mergeCell ref="B2:AG2"/>
    <mergeCell ref="B3:B6"/>
    <mergeCell ref="C3:W6"/>
    <mergeCell ref="Y4:AB4"/>
    <mergeCell ref="AD4:AG4"/>
    <mergeCell ref="Y6:AA6"/>
    <mergeCell ref="AB6:AG6"/>
    <mergeCell ref="Y5:AB5"/>
    <mergeCell ref="AD5:AG5"/>
    <mergeCell ref="B15:B18"/>
    <mergeCell ref="C15:W18"/>
    <mergeCell ref="Y16:AB16"/>
    <mergeCell ref="AD16:AG16"/>
    <mergeCell ref="Y18:AA18"/>
    <mergeCell ref="AB18:AG18"/>
    <mergeCell ref="C7:W10"/>
    <mergeCell ref="Y8:AB8"/>
    <mergeCell ref="Y3:AB3"/>
    <mergeCell ref="AD3:AG3"/>
    <mergeCell ref="Y17:AB17"/>
    <mergeCell ref="AD17:AG17"/>
    <mergeCell ref="AD8:AG8"/>
    <mergeCell ref="B11:B14"/>
    <mergeCell ref="C11:W14"/>
    <mergeCell ref="Y7:AB7"/>
    <mergeCell ref="AD7:AG7"/>
    <mergeCell ref="B7:B10"/>
    <mergeCell ref="Y13:AB13"/>
    <mergeCell ref="AD13:AG13"/>
    <mergeCell ref="Y15:AB15"/>
    <mergeCell ref="AD15:AG15"/>
    <mergeCell ref="Y9:AB9"/>
    <mergeCell ref="AD9:AG9"/>
    <mergeCell ref="Y11:AB11"/>
    <mergeCell ref="AD11:AG11"/>
    <mergeCell ref="AB14:AG14"/>
    <mergeCell ref="Y10:AA10"/>
    <mergeCell ref="AB10:AG10"/>
    <mergeCell ref="Y12:AB12"/>
    <mergeCell ref="AD12:AG12"/>
    <mergeCell ref="Y14:AA14"/>
    <mergeCell ref="B23:B26"/>
    <mergeCell ref="C23:W26"/>
    <mergeCell ref="Y24:AB24"/>
    <mergeCell ref="AD24:AG24"/>
    <mergeCell ref="Y25:AB25"/>
    <mergeCell ref="AD25:AG25"/>
    <mergeCell ref="Y26:AA26"/>
    <mergeCell ref="AB26:AG26"/>
    <mergeCell ref="B19:B22"/>
    <mergeCell ref="C19:W22"/>
    <mergeCell ref="Y20:AB20"/>
    <mergeCell ref="AD20:AG20"/>
    <mergeCell ref="Y22:AA22"/>
    <mergeCell ref="AB22:AG22"/>
    <mergeCell ref="Y23:AB23"/>
    <mergeCell ref="AD23:AG23"/>
    <mergeCell ref="Y21:AB21"/>
    <mergeCell ref="AD21:AG21"/>
    <mergeCell ref="Y19:AB19"/>
    <mergeCell ref="AD19:AG19"/>
    <mergeCell ref="B27:B30"/>
    <mergeCell ref="C27:W30"/>
    <mergeCell ref="Y27:AB27"/>
    <mergeCell ref="AD27:AG27"/>
    <mergeCell ref="Y28:AB28"/>
    <mergeCell ref="AD28:AG28"/>
    <mergeCell ref="Y29:AB29"/>
    <mergeCell ref="AD29:AG29"/>
    <mergeCell ref="Y30:AA30"/>
    <mergeCell ref="AB30:AG30"/>
    <mergeCell ref="B31:B34"/>
    <mergeCell ref="C31:W34"/>
    <mergeCell ref="Y31:AB31"/>
    <mergeCell ref="AD31:AG31"/>
    <mergeCell ref="Y32:AB32"/>
    <mergeCell ref="AD32:AG32"/>
    <mergeCell ref="Y33:AB33"/>
    <mergeCell ref="AD33:AG33"/>
    <mergeCell ref="Y34:AA34"/>
    <mergeCell ref="AB34:AG34"/>
    <mergeCell ref="B35:B38"/>
    <mergeCell ref="C35:W38"/>
    <mergeCell ref="Y35:AB35"/>
    <mergeCell ref="AD35:AG35"/>
    <mergeCell ref="Y36:AB36"/>
    <mergeCell ref="AD36:AG36"/>
    <mergeCell ref="Y37:AB37"/>
    <mergeCell ref="AD37:AG37"/>
    <mergeCell ref="Y38:AA38"/>
    <mergeCell ref="AB38:AG38"/>
    <mergeCell ref="B39:B42"/>
    <mergeCell ref="C39:W42"/>
    <mergeCell ref="Y39:AB39"/>
    <mergeCell ref="AD39:AG39"/>
    <mergeCell ref="Y40:AB40"/>
    <mergeCell ref="AD40:AG40"/>
    <mergeCell ref="Y41:AB41"/>
    <mergeCell ref="AD41:AG41"/>
    <mergeCell ref="Y42:AA42"/>
    <mergeCell ref="AB42:AG42"/>
    <mergeCell ref="B43:B46"/>
    <mergeCell ref="C43:W46"/>
    <mergeCell ref="Y43:AB43"/>
    <mergeCell ref="AD43:AG43"/>
    <mergeCell ref="Y44:AB44"/>
    <mergeCell ref="AD44:AG44"/>
    <mergeCell ref="Y45:AB45"/>
    <mergeCell ref="AD45:AG45"/>
    <mergeCell ref="Y46:AA46"/>
    <mergeCell ref="AB46:AG46"/>
    <mergeCell ref="B47:B50"/>
    <mergeCell ref="C47:W50"/>
    <mergeCell ref="Y47:AB47"/>
    <mergeCell ref="AD47:AG47"/>
    <mergeCell ref="Y48:AB48"/>
    <mergeCell ref="AD48:AG48"/>
    <mergeCell ref="Y49:AB49"/>
    <mergeCell ref="AD49:AG49"/>
    <mergeCell ref="Y50:AA50"/>
    <mergeCell ref="AB50:AG50"/>
  </mergeCells>
  <phoneticPr fontId="2"/>
  <dataValidations count="3">
    <dataValidation type="list" allowBlank="1" showInputMessage="1" showErrorMessage="1" promptTitle="その他" prompt="( )に具体的な_x000a_内容を記載して_x000a_ください_x000a_" sqref="X6 X18 X10 X14 X22 X34 X26 X30 X38 X50 X42 X46" xr:uid="{5F468287-DE83-4D08-9B27-00177F47AC36}">
      <formula1>"✔,　　,"</formula1>
    </dataValidation>
    <dataValidation type="list" allowBlank="1" showInputMessage="1" showErrorMessage="1" sqref="AC5 AC9 AC13 AC17 AC21 AC25 AC29 AC33 AC37 AC41 AC45 AC49" xr:uid="{887668FC-9C49-4137-AB08-A0054238DFB6}">
      <formula1>"✔,　,"</formula1>
    </dataValidation>
    <dataValidation type="list" allowBlank="1" showInputMessage="1" showErrorMessage="1" sqref="AC3:AC4 AC7:AC8 AC11:AC12 X3:X5 X7:X9 X11:X13 AC15:AC16 X15:X17 AC19:AC20 AC23:AC24 AC27:AC28 X19:X21 X23:X25 X27:X29 AC31:AC32 X31:X33 AC35:AC36 AC39:AC40 AC43:AC44 X35:X37 X39:X41 X43:X45 AC47:AC48 X47:X49" xr:uid="{7010AC21-D1BD-4419-9F7B-B759BF9B15A3}">
      <formula1>"✔,　　,"</formula1>
    </dataValidation>
  </dataValidations>
  <pageMargins left="0.70866141732283472" right="0.70866141732283472" top="0.74803149606299213" bottom="0.74803149606299213" header="0.31496062992125984" footer="0.31496062992125984"/>
  <pageSetup paperSize="9" scale="88" fitToHeight="0" orientation="portrait" r:id="rId1"/>
  <headerFooter>
    <oddFooter>&amp;R&amp;A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9826E-C852-4A9E-94C8-7266713FEBFA}">
  <sheetPr>
    <tabColor rgb="FF92D050"/>
    <pageSetUpPr fitToPage="1"/>
  </sheetPr>
  <dimension ref="A1:AH51"/>
  <sheetViews>
    <sheetView showGridLines="0" view="pageBreakPreview" zoomScaleNormal="80" zoomScaleSheetLayoutView="100" workbookViewId="0">
      <selection activeCell="A22" sqref="B22:AF22"/>
    </sheetView>
  </sheetViews>
  <sheetFormatPr defaultColWidth="2.77734375" defaultRowHeight="18.899999999999999" customHeight="1" x14ac:dyDescent="0.2"/>
  <cols>
    <col min="1" max="1" width="1.88671875" style="253" customWidth="1"/>
    <col min="2" max="18" width="2.77734375" style="253"/>
    <col min="19" max="19" width="9" style="253" customWidth="1"/>
    <col min="20" max="21" width="2.77734375" style="253"/>
    <col min="22" max="22" width="3" style="253" customWidth="1"/>
    <col min="23" max="33" width="2.77734375" style="253"/>
    <col min="34" max="34" width="1.77734375" style="253" customWidth="1"/>
    <col min="35" max="35" width="1.109375" style="253" customWidth="1"/>
    <col min="36" max="16384" width="2.77734375" style="253"/>
  </cols>
  <sheetData>
    <row r="1" spans="1:34" ht="8.25" customHeight="1" x14ac:dyDescent="0.2">
      <c r="B1" s="461"/>
      <c r="C1" s="461"/>
      <c r="D1" s="461"/>
      <c r="E1" s="461"/>
      <c r="F1" s="461"/>
      <c r="G1" s="461"/>
      <c r="H1" s="461"/>
      <c r="I1" s="461"/>
      <c r="J1" s="461"/>
      <c r="K1" s="461"/>
      <c r="L1" s="461"/>
      <c r="M1" s="461"/>
      <c r="N1" s="461"/>
      <c r="O1" s="461"/>
      <c r="P1" s="461"/>
      <c r="Q1" s="461"/>
      <c r="R1" s="461"/>
      <c r="S1" s="461"/>
      <c r="T1" s="461"/>
      <c r="U1" s="461"/>
      <c r="V1" s="461"/>
      <c r="W1" s="461"/>
      <c r="X1" s="461"/>
      <c r="Y1" s="461"/>
      <c r="Z1" s="461"/>
      <c r="AA1" s="461"/>
      <c r="AB1" s="461"/>
      <c r="AC1" s="461"/>
      <c r="AD1" s="461"/>
      <c r="AE1" s="461"/>
      <c r="AF1" s="461"/>
      <c r="AG1" s="461"/>
    </row>
    <row r="2" spans="1:34" ht="18.899999999999999" customHeight="1" thickBot="1" x14ac:dyDescent="0.25">
      <c r="B2" s="1264" t="s">
        <v>545</v>
      </c>
      <c r="C2" s="1265"/>
      <c r="D2" s="1265"/>
      <c r="E2" s="1265"/>
      <c r="F2" s="1265"/>
      <c r="G2" s="1265"/>
      <c r="H2" s="1265"/>
      <c r="I2" s="1265"/>
      <c r="J2" s="1265"/>
      <c r="K2" s="1265"/>
      <c r="L2" s="1265"/>
      <c r="M2" s="1265"/>
      <c r="N2" s="1265"/>
      <c r="O2" s="1265"/>
      <c r="P2" s="1265"/>
      <c r="Q2" s="1265"/>
      <c r="R2" s="1265"/>
      <c r="S2" s="1265"/>
      <c r="T2" s="1265"/>
      <c r="U2" s="1265"/>
      <c r="V2" s="1265"/>
      <c r="W2" s="1265"/>
      <c r="X2" s="1265"/>
      <c r="Y2" s="1265"/>
      <c r="Z2" s="1265"/>
      <c r="AA2" s="1265"/>
      <c r="AB2" s="1265"/>
      <c r="AC2" s="1265"/>
      <c r="AD2" s="1265"/>
      <c r="AE2" s="1265"/>
      <c r="AF2" s="1265"/>
      <c r="AG2" s="1266"/>
      <c r="AH2" s="340"/>
    </row>
    <row r="3" spans="1:34" ht="15" customHeight="1" thickTop="1" thickBot="1" x14ac:dyDescent="0.25">
      <c r="B3" s="1244" t="s">
        <v>522</v>
      </c>
      <c r="C3" s="1365" t="s">
        <v>546</v>
      </c>
      <c r="D3" s="1366"/>
      <c r="E3" s="1366"/>
      <c r="F3" s="1366"/>
      <c r="G3" s="1366"/>
      <c r="H3" s="1366"/>
      <c r="I3" s="1366"/>
      <c r="J3" s="1366"/>
      <c r="K3" s="1366"/>
      <c r="L3" s="1366"/>
      <c r="M3" s="1366"/>
      <c r="N3" s="1366"/>
      <c r="O3" s="1366"/>
      <c r="P3" s="1366"/>
      <c r="Q3" s="1366"/>
      <c r="R3" s="1366"/>
      <c r="S3" s="1366"/>
      <c r="T3" s="1366"/>
      <c r="U3" s="1366"/>
      <c r="V3" s="1366"/>
      <c r="W3" s="1367"/>
      <c r="X3" s="183"/>
      <c r="Y3" s="1371" t="s">
        <v>523</v>
      </c>
      <c r="Z3" s="1371"/>
      <c r="AA3" s="1371"/>
      <c r="AB3" s="1371"/>
      <c r="AC3" s="183"/>
      <c r="AD3" s="1374" t="s">
        <v>535</v>
      </c>
      <c r="AE3" s="1374"/>
      <c r="AF3" s="1374"/>
      <c r="AG3" s="1375"/>
    </row>
    <row r="4" spans="1:34" ht="15" customHeight="1" thickTop="1" thickBot="1" x14ac:dyDescent="0.25">
      <c r="B4" s="1219"/>
      <c r="C4" s="1353"/>
      <c r="D4" s="1354"/>
      <c r="E4" s="1354"/>
      <c r="F4" s="1354"/>
      <c r="G4" s="1354"/>
      <c r="H4" s="1354"/>
      <c r="I4" s="1354"/>
      <c r="J4" s="1354"/>
      <c r="K4" s="1354"/>
      <c r="L4" s="1354"/>
      <c r="M4" s="1354"/>
      <c r="N4" s="1354"/>
      <c r="O4" s="1354"/>
      <c r="P4" s="1354"/>
      <c r="Q4" s="1354"/>
      <c r="R4" s="1354"/>
      <c r="S4" s="1354"/>
      <c r="T4" s="1354"/>
      <c r="U4" s="1354"/>
      <c r="V4" s="1354"/>
      <c r="W4" s="1355"/>
      <c r="X4" s="213"/>
      <c r="Y4" s="1348" t="s">
        <v>512</v>
      </c>
      <c r="Z4" s="1348"/>
      <c r="AA4" s="1348"/>
      <c r="AB4" s="1348"/>
      <c r="AC4" s="213"/>
      <c r="AD4" s="1348" t="s">
        <v>513</v>
      </c>
      <c r="AE4" s="1348"/>
      <c r="AF4" s="1348"/>
      <c r="AG4" s="1349"/>
    </row>
    <row r="5" spans="1:34" ht="15" customHeight="1" thickTop="1" thickBot="1" x14ac:dyDescent="0.25">
      <c r="B5" s="1219"/>
      <c r="C5" s="1353"/>
      <c r="D5" s="1354"/>
      <c r="E5" s="1354"/>
      <c r="F5" s="1354"/>
      <c r="G5" s="1354"/>
      <c r="H5" s="1354"/>
      <c r="I5" s="1354"/>
      <c r="J5" s="1354"/>
      <c r="K5" s="1354"/>
      <c r="L5" s="1354"/>
      <c r="M5" s="1354"/>
      <c r="N5" s="1354"/>
      <c r="O5" s="1354"/>
      <c r="P5" s="1354"/>
      <c r="Q5" s="1354"/>
      <c r="R5" s="1354"/>
      <c r="S5" s="1354"/>
      <c r="T5" s="1354"/>
      <c r="U5" s="1354"/>
      <c r="V5" s="1354"/>
      <c r="W5" s="1355"/>
      <c r="X5" s="183"/>
      <c r="Y5" s="1348" t="s">
        <v>514</v>
      </c>
      <c r="Z5" s="1348"/>
      <c r="AA5" s="1348"/>
      <c r="AB5" s="1348"/>
      <c r="AC5" s="200"/>
      <c r="AD5" s="1238" t="s">
        <v>525</v>
      </c>
      <c r="AE5" s="1239"/>
      <c r="AF5" s="1239"/>
      <c r="AG5" s="1240"/>
    </row>
    <row r="6" spans="1:34" ht="15" customHeight="1" thickTop="1" thickBot="1" x14ac:dyDescent="0.25">
      <c r="B6" s="1245"/>
      <c r="C6" s="1368"/>
      <c r="D6" s="1369"/>
      <c r="E6" s="1369"/>
      <c r="F6" s="1369"/>
      <c r="G6" s="1369"/>
      <c r="H6" s="1369"/>
      <c r="I6" s="1369"/>
      <c r="J6" s="1369"/>
      <c r="K6" s="1369"/>
      <c r="L6" s="1369"/>
      <c r="M6" s="1369"/>
      <c r="N6" s="1369"/>
      <c r="O6" s="1369"/>
      <c r="P6" s="1369"/>
      <c r="Q6" s="1369"/>
      <c r="R6" s="1369"/>
      <c r="S6" s="1369"/>
      <c r="T6" s="1369"/>
      <c r="U6" s="1369"/>
      <c r="V6" s="1369"/>
      <c r="W6" s="1370"/>
      <c r="X6" s="184"/>
      <c r="Y6" s="1376" t="s">
        <v>516</v>
      </c>
      <c r="Z6" s="1376"/>
      <c r="AA6" s="1376"/>
      <c r="AB6" s="1363" t="s">
        <v>526</v>
      </c>
      <c r="AC6" s="1363"/>
      <c r="AD6" s="1363"/>
      <c r="AE6" s="1363"/>
      <c r="AF6" s="1363"/>
      <c r="AG6" s="1364"/>
    </row>
    <row r="7" spans="1:34" ht="15" customHeight="1" thickTop="1" thickBot="1" x14ac:dyDescent="0.25">
      <c r="B7" s="1218" t="s">
        <v>527</v>
      </c>
      <c r="C7" s="1350" t="s">
        <v>547</v>
      </c>
      <c r="D7" s="1351"/>
      <c r="E7" s="1351"/>
      <c r="F7" s="1351"/>
      <c r="G7" s="1351"/>
      <c r="H7" s="1351"/>
      <c r="I7" s="1351"/>
      <c r="J7" s="1351"/>
      <c r="K7" s="1351"/>
      <c r="L7" s="1351"/>
      <c r="M7" s="1351"/>
      <c r="N7" s="1351"/>
      <c r="O7" s="1351"/>
      <c r="P7" s="1351"/>
      <c r="Q7" s="1351"/>
      <c r="R7" s="1351"/>
      <c r="S7" s="1351"/>
      <c r="T7" s="1351"/>
      <c r="U7" s="1351"/>
      <c r="V7" s="1351"/>
      <c r="W7" s="1352"/>
      <c r="X7" s="183"/>
      <c r="Y7" s="1359" t="s">
        <v>523</v>
      </c>
      <c r="Z7" s="1359"/>
      <c r="AA7" s="1359"/>
      <c r="AB7" s="1382"/>
      <c r="AC7" s="183"/>
      <c r="AD7" s="1383" t="s">
        <v>535</v>
      </c>
      <c r="AE7" s="1360"/>
      <c r="AF7" s="1360"/>
      <c r="AG7" s="1361"/>
    </row>
    <row r="8" spans="1:34" ht="15" customHeight="1" thickTop="1" thickBot="1" x14ac:dyDescent="0.25">
      <c r="B8" s="1219"/>
      <c r="C8" s="1353"/>
      <c r="D8" s="1354"/>
      <c r="E8" s="1354"/>
      <c r="F8" s="1354"/>
      <c r="G8" s="1354"/>
      <c r="H8" s="1354"/>
      <c r="I8" s="1354"/>
      <c r="J8" s="1354"/>
      <c r="K8" s="1354"/>
      <c r="L8" s="1354"/>
      <c r="M8" s="1354"/>
      <c r="N8" s="1354"/>
      <c r="O8" s="1354"/>
      <c r="P8" s="1354"/>
      <c r="Q8" s="1354"/>
      <c r="R8" s="1354"/>
      <c r="S8" s="1354"/>
      <c r="T8" s="1354"/>
      <c r="U8" s="1354"/>
      <c r="V8" s="1354"/>
      <c r="W8" s="1355"/>
      <c r="X8" s="183"/>
      <c r="Y8" s="1348" t="s">
        <v>512</v>
      </c>
      <c r="Z8" s="1348"/>
      <c r="AA8" s="1348"/>
      <c r="AB8" s="1380"/>
      <c r="AC8" s="183"/>
      <c r="AD8" s="1381" t="s">
        <v>513</v>
      </c>
      <c r="AE8" s="1348"/>
      <c r="AF8" s="1348"/>
      <c r="AG8" s="1349"/>
    </row>
    <row r="9" spans="1:34" ht="15" customHeight="1" thickTop="1" thickBot="1" x14ac:dyDescent="0.25">
      <c r="A9" s="252"/>
      <c r="B9" s="1219"/>
      <c r="C9" s="1353"/>
      <c r="D9" s="1354"/>
      <c r="E9" s="1354"/>
      <c r="F9" s="1354"/>
      <c r="G9" s="1354"/>
      <c r="H9" s="1354"/>
      <c r="I9" s="1354"/>
      <c r="J9" s="1354"/>
      <c r="K9" s="1354"/>
      <c r="L9" s="1354"/>
      <c r="M9" s="1354"/>
      <c r="N9" s="1354"/>
      <c r="O9" s="1354"/>
      <c r="P9" s="1354"/>
      <c r="Q9" s="1354"/>
      <c r="R9" s="1354"/>
      <c r="S9" s="1354"/>
      <c r="T9" s="1354"/>
      <c r="U9" s="1354"/>
      <c r="V9" s="1354"/>
      <c r="W9" s="1355"/>
      <c r="X9" s="183"/>
      <c r="Y9" s="1348" t="s">
        <v>514</v>
      </c>
      <c r="Z9" s="1348"/>
      <c r="AA9" s="1348"/>
      <c r="AB9" s="1348"/>
      <c r="AC9" s="200"/>
      <c r="AD9" s="1238" t="s">
        <v>525</v>
      </c>
      <c r="AE9" s="1239"/>
      <c r="AF9" s="1239"/>
      <c r="AG9" s="1240"/>
    </row>
    <row r="10" spans="1:34" ht="15" customHeight="1" thickTop="1" thickBot="1" x14ac:dyDescent="0.25">
      <c r="A10" s="252"/>
      <c r="B10" s="1220"/>
      <c r="C10" s="1356"/>
      <c r="D10" s="1357"/>
      <c r="E10" s="1357"/>
      <c r="F10" s="1357"/>
      <c r="G10" s="1357"/>
      <c r="H10" s="1357"/>
      <c r="I10" s="1357"/>
      <c r="J10" s="1357"/>
      <c r="K10" s="1357"/>
      <c r="L10" s="1357"/>
      <c r="M10" s="1357"/>
      <c r="N10" s="1357"/>
      <c r="O10" s="1357"/>
      <c r="P10" s="1357"/>
      <c r="Q10" s="1357"/>
      <c r="R10" s="1357"/>
      <c r="S10" s="1357"/>
      <c r="T10" s="1357"/>
      <c r="U10" s="1357"/>
      <c r="V10" s="1357"/>
      <c r="W10" s="1358"/>
      <c r="X10" s="184"/>
      <c r="Y10" s="1362" t="s">
        <v>516</v>
      </c>
      <c r="Z10" s="1362"/>
      <c r="AA10" s="1362"/>
      <c r="AB10" s="1363" t="s">
        <v>526</v>
      </c>
      <c r="AC10" s="1363"/>
      <c r="AD10" s="1363"/>
      <c r="AE10" s="1363"/>
      <c r="AF10" s="1363"/>
      <c r="AG10" s="1364"/>
    </row>
    <row r="11" spans="1:34" ht="15" customHeight="1" thickTop="1" thickBot="1" x14ac:dyDescent="0.25">
      <c r="B11" s="1244" t="s">
        <v>522</v>
      </c>
      <c r="C11" s="1365" t="s">
        <v>548</v>
      </c>
      <c r="D11" s="1366"/>
      <c r="E11" s="1366"/>
      <c r="F11" s="1366"/>
      <c r="G11" s="1366"/>
      <c r="H11" s="1366"/>
      <c r="I11" s="1366"/>
      <c r="J11" s="1366"/>
      <c r="K11" s="1366"/>
      <c r="L11" s="1366"/>
      <c r="M11" s="1366"/>
      <c r="N11" s="1366"/>
      <c r="O11" s="1366"/>
      <c r="P11" s="1366"/>
      <c r="Q11" s="1366"/>
      <c r="R11" s="1366"/>
      <c r="S11" s="1366"/>
      <c r="T11" s="1366"/>
      <c r="U11" s="1366"/>
      <c r="V11" s="1366"/>
      <c r="W11" s="1367"/>
      <c r="X11" s="183"/>
      <c r="Y11" s="1371" t="s">
        <v>523</v>
      </c>
      <c r="Z11" s="1371"/>
      <c r="AA11" s="1371"/>
      <c r="AB11" s="1372"/>
      <c r="AC11" s="183"/>
      <c r="AD11" s="1373" t="s">
        <v>535</v>
      </c>
      <c r="AE11" s="1374"/>
      <c r="AF11" s="1374"/>
      <c r="AG11" s="1375"/>
    </row>
    <row r="12" spans="1:34" ht="15" customHeight="1" thickTop="1" thickBot="1" x14ac:dyDescent="0.25">
      <c r="B12" s="1219"/>
      <c r="C12" s="1353"/>
      <c r="D12" s="1354"/>
      <c r="E12" s="1354"/>
      <c r="F12" s="1354"/>
      <c r="G12" s="1354"/>
      <c r="H12" s="1354"/>
      <c r="I12" s="1354"/>
      <c r="J12" s="1354"/>
      <c r="K12" s="1354"/>
      <c r="L12" s="1354"/>
      <c r="M12" s="1354"/>
      <c r="N12" s="1354"/>
      <c r="O12" s="1354"/>
      <c r="P12" s="1354"/>
      <c r="Q12" s="1354"/>
      <c r="R12" s="1354"/>
      <c r="S12" s="1354"/>
      <c r="T12" s="1354"/>
      <c r="U12" s="1354"/>
      <c r="V12" s="1354"/>
      <c r="W12" s="1355"/>
      <c r="X12" s="213"/>
      <c r="Y12" s="1348" t="s">
        <v>512</v>
      </c>
      <c r="Z12" s="1348"/>
      <c r="AA12" s="1348"/>
      <c r="AB12" s="1380"/>
      <c r="AC12" s="213"/>
      <c r="AD12" s="1381" t="s">
        <v>513</v>
      </c>
      <c r="AE12" s="1348"/>
      <c r="AF12" s="1348"/>
      <c r="AG12" s="1349"/>
    </row>
    <row r="13" spans="1:34" ht="15" customHeight="1" thickTop="1" thickBot="1" x14ac:dyDescent="0.25">
      <c r="B13" s="1219"/>
      <c r="C13" s="1353"/>
      <c r="D13" s="1354"/>
      <c r="E13" s="1354"/>
      <c r="F13" s="1354"/>
      <c r="G13" s="1354"/>
      <c r="H13" s="1354"/>
      <c r="I13" s="1354"/>
      <c r="J13" s="1354"/>
      <c r="K13" s="1354"/>
      <c r="L13" s="1354"/>
      <c r="M13" s="1354"/>
      <c r="N13" s="1354"/>
      <c r="O13" s="1354"/>
      <c r="P13" s="1354"/>
      <c r="Q13" s="1354"/>
      <c r="R13" s="1354"/>
      <c r="S13" s="1354"/>
      <c r="T13" s="1354"/>
      <c r="U13" s="1354"/>
      <c r="V13" s="1354"/>
      <c r="W13" s="1355"/>
      <c r="X13" s="183"/>
      <c r="Y13" s="1348" t="s">
        <v>514</v>
      </c>
      <c r="Z13" s="1348"/>
      <c r="AA13" s="1348"/>
      <c r="AB13" s="1348"/>
      <c r="AC13" s="200"/>
      <c r="AD13" s="1238" t="s">
        <v>525</v>
      </c>
      <c r="AE13" s="1239"/>
      <c r="AF13" s="1239"/>
      <c r="AG13" s="1240"/>
    </row>
    <row r="14" spans="1:34" ht="15" customHeight="1" thickTop="1" thickBot="1" x14ac:dyDescent="0.25">
      <c r="B14" s="1245"/>
      <c r="C14" s="1368"/>
      <c r="D14" s="1369"/>
      <c r="E14" s="1369"/>
      <c r="F14" s="1369"/>
      <c r="G14" s="1369"/>
      <c r="H14" s="1369"/>
      <c r="I14" s="1369"/>
      <c r="J14" s="1369"/>
      <c r="K14" s="1369"/>
      <c r="L14" s="1369"/>
      <c r="M14" s="1369"/>
      <c r="N14" s="1369"/>
      <c r="O14" s="1369"/>
      <c r="P14" s="1369"/>
      <c r="Q14" s="1369"/>
      <c r="R14" s="1369"/>
      <c r="S14" s="1369"/>
      <c r="T14" s="1369"/>
      <c r="U14" s="1369"/>
      <c r="V14" s="1369"/>
      <c r="W14" s="1370"/>
      <c r="X14" s="183"/>
      <c r="Y14" s="1376" t="s">
        <v>516</v>
      </c>
      <c r="Z14" s="1376"/>
      <c r="AA14" s="1376"/>
      <c r="AB14" s="1363" t="s">
        <v>526</v>
      </c>
      <c r="AC14" s="1363"/>
      <c r="AD14" s="1363"/>
      <c r="AE14" s="1363"/>
      <c r="AF14" s="1363"/>
      <c r="AG14" s="1364"/>
    </row>
    <row r="15" spans="1:34" ht="15" customHeight="1" thickTop="1" thickBot="1" x14ac:dyDescent="0.25">
      <c r="B15" s="1218" t="s">
        <v>527</v>
      </c>
      <c r="C15" s="1350" t="s">
        <v>549</v>
      </c>
      <c r="D15" s="1351"/>
      <c r="E15" s="1351"/>
      <c r="F15" s="1351"/>
      <c r="G15" s="1351"/>
      <c r="H15" s="1351"/>
      <c r="I15" s="1351"/>
      <c r="J15" s="1351"/>
      <c r="K15" s="1351"/>
      <c r="L15" s="1351"/>
      <c r="M15" s="1351"/>
      <c r="N15" s="1351"/>
      <c r="O15" s="1351"/>
      <c r="P15" s="1351"/>
      <c r="Q15" s="1351"/>
      <c r="R15" s="1351"/>
      <c r="S15" s="1351"/>
      <c r="T15" s="1351"/>
      <c r="U15" s="1351"/>
      <c r="V15" s="1351"/>
      <c r="W15" s="1352"/>
      <c r="X15" s="183"/>
      <c r="Y15" s="1359" t="s">
        <v>523</v>
      </c>
      <c r="Z15" s="1359"/>
      <c r="AA15" s="1359"/>
      <c r="AB15" s="1359"/>
      <c r="AC15" s="183"/>
      <c r="AD15" s="1360" t="s">
        <v>535</v>
      </c>
      <c r="AE15" s="1360"/>
      <c r="AF15" s="1360"/>
      <c r="AG15" s="1361"/>
    </row>
    <row r="16" spans="1:34" ht="15" customHeight="1" thickTop="1" thickBot="1" x14ac:dyDescent="0.25">
      <c r="B16" s="1219"/>
      <c r="C16" s="1353"/>
      <c r="D16" s="1354"/>
      <c r="E16" s="1354"/>
      <c r="F16" s="1354"/>
      <c r="G16" s="1354"/>
      <c r="H16" s="1354"/>
      <c r="I16" s="1354"/>
      <c r="J16" s="1354"/>
      <c r="K16" s="1354"/>
      <c r="L16" s="1354"/>
      <c r="M16" s="1354"/>
      <c r="N16" s="1354"/>
      <c r="O16" s="1354"/>
      <c r="P16" s="1354"/>
      <c r="Q16" s="1354"/>
      <c r="R16" s="1354"/>
      <c r="S16" s="1354"/>
      <c r="T16" s="1354"/>
      <c r="U16" s="1354"/>
      <c r="V16" s="1354"/>
      <c r="W16" s="1355"/>
      <c r="X16" s="183"/>
      <c r="Y16" s="1348" t="s">
        <v>512</v>
      </c>
      <c r="Z16" s="1348"/>
      <c r="AA16" s="1348"/>
      <c r="AB16" s="1348"/>
      <c r="AC16" s="183"/>
      <c r="AD16" s="1348" t="s">
        <v>513</v>
      </c>
      <c r="AE16" s="1348"/>
      <c r="AF16" s="1348"/>
      <c r="AG16" s="1349"/>
    </row>
    <row r="17" spans="1:33" ht="15" customHeight="1" thickTop="1" thickBot="1" x14ac:dyDescent="0.25">
      <c r="B17" s="1219"/>
      <c r="C17" s="1353"/>
      <c r="D17" s="1354"/>
      <c r="E17" s="1354"/>
      <c r="F17" s="1354"/>
      <c r="G17" s="1354"/>
      <c r="H17" s="1354"/>
      <c r="I17" s="1354"/>
      <c r="J17" s="1354"/>
      <c r="K17" s="1354"/>
      <c r="L17" s="1354"/>
      <c r="M17" s="1354"/>
      <c r="N17" s="1354"/>
      <c r="O17" s="1354"/>
      <c r="P17" s="1354"/>
      <c r="Q17" s="1354"/>
      <c r="R17" s="1354"/>
      <c r="S17" s="1354"/>
      <c r="T17" s="1354"/>
      <c r="U17" s="1354"/>
      <c r="V17" s="1354"/>
      <c r="W17" s="1355"/>
      <c r="X17" s="183"/>
      <c r="Y17" s="1348" t="s">
        <v>514</v>
      </c>
      <c r="Z17" s="1348"/>
      <c r="AA17" s="1348"/>
      <c r="AB17" s="1348"/>
      <c r="AC17" s="200"/>
      <c r="AD17" s="1238" t="s">
        <v>525</v>
      </c>
      <c r="AE17" s="1239"/>
      <c r="AF17" s="1239"/>
      <c r="AG17" s="1240"/>
    </row>
    <row r="18" spans="1:33" ht="15" customHeight="1" thickTop="1" thickBot="1" x14ac:dyDescent="0.25">
      <c r="B18" s="1220"/>
      <c r="C18" s="1356"/>
      <c r="D18" s="1357"/>
      <c r="E18" s="1357"/>
      <c r="F18" s="1357"/>
      <c r="G18" s="1357"/>
      <c r="H18" s="1357"/>
      <c r="I18" s="1357"/>
      <c r="J18" s="1357"/>
      <c r="K18" s="1357"/>
      <c r="L18" s="1357"/>
      <c r="M18" s="1357"/>
      <c r="N18" s="1357"/>
      <c r="O18" s="1357"/>
      <c r="P18" s="1357"/>
      <c r="Q18" s="1357"/>
      <c r="R18" s="1357"/>
      <c r="S18" s="1357"/>
      <c r="T18" s="1357"/>
      <c r="U18" s="1357"/>
      <c r="V18" s="1357"/>
      <c r="W18" s="1358"/>
      <c r="X18" s="184"/>
      <c r="Y18" s="1362" t="s">
        <v>516</v>
      </c>
      <c r="Z18" s="1362"/>
      <c r="AA18" s="1362"/>
      <c r="AB18" s="1363" t="s">
        <v>526</v>
      </c>
      <c r="AC18" s="1363"/>
      <c r="AD18" s="1363"/>
      <c r="AE18" s="1363"/>
      <c r="AF18" s="1363"/>
      <c r="AG18" s="1364"/>
    </row>
    <row r="19" spans="1:33" ht="15" customHeight="1" thickTop="1" thickBot="1" x14ac:dyDescent="0.25">
      <c r="B19" s="1244" t="s">
        <v>528</v>
      </c>
      <c r="C19" s="1365" t="s">
        <v>546</v>
      </c>
      <c r="D19" s="1366"/>
      <c r="E19" s="1366"/>
      <c r="F19" s="1366"/>
      <c r="G19" s="1366"/>
      <c r="H19" s="1366"/>
      <c r="I19" s="1366"/>
      <c r="J19" s="1366"/>
      <c r="K19" s="1366"/>
      <c r="L19" s="1366"/>
      <c r="M19" s="1366"/>
      <c r="N19" s="1366"/>
      <c r="O19" s="1366"/>
      <c r="P19" s="1366"/>
      <c r="Q19" s="1366"/>
      <c r="R19" s="1366"/>
      <c r="S19" s="1366"/>
      <c r="T19" s="1366"/>
      <c r="U19" s="1366"/>
      <c r="V19" s="1366"/>
      <c r="W19" s="1367"/>
      <c r="X19" s="183"/>
      <c r="Y19" s="1371" t="s">
        <v>523</v>
      </c>
      <c r="Z19" s="1371"/>
      <c r="AA19" s="1371"/>
      <c r="AB19" s="1371"/>
      <c r="AC19" s="183"/>
      <c r="AD19" s="1374" t="s">
        <v>535</v>
      </c>
      <c r="AE19" s="1374"/>
      <c r="AF19" s="1374"/>
      <c r="AG19" s="1375"/>
    </row>
    <row r="20" spans="1:33" ht="15" customHeight="1" thickTop="1" thickBot="1" x14ac:dyDescent="0.25">
      <c r="B20" s="1219"/>
      <c r="C20" s="1353"/>
      <c r="D20" s="1354"/>
      <c r="E20" s="1354"/>
      <c r="F20" s="1354"/>
      <c r="G20" s="1354"/>
      <c r="H20" s="1354"/>
      <c r="I20" s="1354"/>
      <c r="J20" s="1354"/>
      <c r="K20" s="1354"/>
      <c r="L20" s="1354"/>
      <c r="M20" s="1354"/>
      <c r="N20" s="1354"/>
      <c r="O20" s="1354"/>
      <c r="P20" s="1354"/>
      <c r="Q20" s="1354"/>
      <c r="R20" s="1354"/>
      <c r="S20" s="1354"/>
      <c r="T20" s="1354"/>
      <c r="U20" s="1354"/>
      <c r="V20" s="1354"/>
      <c r="W20" s="1355"/>
      <c r="X20" s="213"/>
      <c r="Y20" s="1348" t="s">
        <v>512</v>
      </c>
      <c r="Z20" s="1348"/>
      <c r="AA20" s="1348"/>
      <c r="AB20" s="1348"/>
      <c r="AC20" s="213"/>
      <c r="AD20" s="1348" t="s">
        <v>513</v>
      </c>
      <c r="AE20" s="1348"/>
      <c r="AF20" s="1348"/>
      <c r="AG20" s="1349"/>
    </row>
    <row r="21" spans="1:33" ht="15" customHeight="1" thickTop="1" thickBot="1" x14ac:dyDescent="0.25">
      <c r="B21" s="1219"/>
      <c r="C21" s="1353"/>
      <c r="D21" s="1354"/>
      <c r="E21" s="1354"/>
      <c r="F21" s="1354"/>
      <c r="G21" s="1354"/>
      <c r="H21" s="1354"/>
      <c r="I21" s="1354"/>
      <c r="J21" s="1354"/>
      <c r="K21" s="1354"/>
      <c r="L21" s="1354"/>
      <c r="M21" s="1354"/>
      <c r="N21" s="1354"/>
      <c r="O21" s="1354"/>
      <c r="P21" s="1354"/>
      <c r="Q21" s="1354"/>
      <c r="R21" s="1354"/>
      <c r="S21" s="1354"/>
      <c r="T21" s="1354"/>
      <c r="U21" s="1354"/>
      <c r="V21" s="1354"/>
      <c r="W21" s="1355"/>
      <c r="X21" s="183"/>
      <c r="Y21" s="1348" t="s">
        <v>514</v>
      </c>
      <c r="Z21" s="1348"/>
      <c r="AA21" s="1348"/>
      <c r="AB21" s="1348"/>
      <c r="AC21" s="200"/>
      <c r="AD21" s="1238" t="s">
        <v>525</v>
      </c>
      <c r="AE21" s="1239"/>
      <c r="AF21" s="1239"/>
      <c r="AG21" s="1240"/>
    </row>
    <row r="22" spans="1:33" ht="15" customHeight="1" thickTop="1" thickBot="1" x14ac:dyDescent="0.25">
      <c r="B22" s="1245"/>
      <c r="C22" s="1368"/>
      <c r="D22" s="1369"/>
      <c r="E22" s="1369"/>
      <c r="F22" s="1369"/>
      <c r="G22" s="1369"/>
      <c r="H22" s="1369"/>
      <c r="I22" s="1369"/>
      <c r="J22" s="1369"/>
      <c r="K22" s="1369"/>
      <c r="L22" s="1369"/>
      <c r="M22" s="1369"/>
      <c r="N22" s="1369"/>
      <c r="O22" s="1369"/>
      <c r="P22" s="1369"/>
      <c r="Q22" s="1369"/>
      <c r="R22" s="1369"/>
      <c r="S22" s="1369"/>
      <c r="T22" s="1369"/>
      <c r="U22" s="1369"/>
      <c r="V22" s="1369"/>
      <c r="W22" s="1370"/>
      <c r="X22" s="184"/>
      <c r="Y22" s="1376" t="s">
        <v>516</v>
      </c>
      <c r="Z22" s="1376"/>
      <c r="AA22" s="1376"/>
      <c r="AB22" s="1363" t="s">
        <v>526</v>
      </c>
      <c r="AC22" s="1363"/>
      <c r="AD22" s="1363"/>
      <c r="AE22" s="1363"/>
      <c r="AF22" s="1363"/>
      <c r="AG22" s="1364"/>
    </row>
    <row r="23" spans="1:33" ht="15" customHeight="1" thickTop="1" thickBot="1" x14ac:dyDescent="0.25">
      <c r="B23" s="1218" t="s">
        <v>529</v>
      </c>
      <c r="C23" s="1350" t="s">
        <v>547</v>
      </c>
      <c r="D23" s="1351"/>
      <c r="E23" s="1351"/>
      <c r="F23" s="1351"/>
      <c r="G23" s="1351"/>
      <c r="H23" s="1351"/>
      <c r="I23" s="1351"/>
      <c r="J23" s="1351"/>
      <c r="K23" s="1351"/>
      <c r="L23" s="1351"/>
      <c r="M23" s="1351"/>
      <c r="N23" s="1351"/>
      <c r="O23" s="1351"/>
      <c r="P23" s="1351"/>
      <c r="Q23" s="1351"/>
      <c r="R23" s="1351"/>
      <c r="S23" s="1351"/>
      <c r="T23" s="1351"/>
      <c r="U23" s="1351"/>
      <c r="V23" s="1351"/>
      <c r="W23" s="1352"/>
      <c r="X23" s="183"/>
      <c r="Y23" s="1359" t="s">
        <v>523</v>
      </c>
      <c r="Z23" s="1359"/>
      <c r="AA23" s="1359"/>
      <c r="AB23" s="1382"/>
      <c r="AC23" s="183"/>
      <c r="AD23" s="1383" t="s">
        <v>535</v>
      </c>
      <c r="AE23" s="1360"/>
      <c r="AF23" s="1360"/>
      <c r="AG23" s="1361"/>
    </row>
    <row r="24" spans="1:33" ht="15" customHeight="1" thickTop="1" thickBot="1" x14ac:dyDescent="0.25">
      <c r="B24" s="1219"/>
      <c r="C24" s="1353"/>
      <c r="D24" s="1354"/>
      <c r="E24" s="1354"/>
      <c r="F24" s="1354"/>
      <c r="G24" s="1354"/>
      <c r="H24" s="1354"/>
      <c r="I24" s="1354"/>
      <c r="J24" s="1354"/>
      <c r="K24" s="1354"/>
      <c r="L24" s="1354"/>
      <c r="M24" s="1354"/>
      <c r="N24" s="1354"/>
      <c r="O24" s="1354"/>
      <c r="P24" s="1354"/>
      <c r="Q24" s="1354"/>
      <c r="R24" s="1354"/>
      <c r="S24" s="1354"/>
      <c r="T24" s="1354"/>
      <c r="U24" s="1354"/>
      <c r="V24" s="1354"/>
      <c r="W24" s="1355"/>
      <c r="X24" s="183"/>
      <c r="Y24" s="1348" t="s">
        <v>512</v>
      </c>
      <c r="Z24" s="1348"/>
      <c r="AA24" s="1348"/>
      <c r="AB24" s="1380"/>
      <c r="AC24" s="183"/>
      <c r="AD24" s="1381" t="s">
        <v>513</v>
      </c>
      <c r="AE24" s="1348"/>
      <c r="AF24" s="1348"/>
      <c r="AG24" s="1349"/>
    </row>
    <row r="25" spans="1:33" ht="15" customHeight="1" thickTop="1" thickBot="1" x14ac:dyDescent="0.25">
      <c r="A25" s="252"/>
      <c r="B25" s="1219"/>
      <c r="C25" s="1353"/>
      <c r="D25" s="1354"/>
      <c r="E25" s="1354"/>
      <c r="F25" s="1354"/>
      <c r="G25" s="1354"/>
      <c r="H25" s="1354"/>
      <c r="I25" s="1354"/>
      <c r="J25" s="1354"/>
      <c r="K25" s="1354"/>
      <c r="L25" s="1354"/>
      <c r="M25" s="1354"/>
      <c r="N25" s="1354"/>
      <c r="O25" s="1354"/>
      <c r="P25" s="1354"/>
      <c r="Q25" s="1354"/>
      <c r="R25" s="1354"/>
      <c r="S25" s="1354"/>
      <c r="T25" s="1354"/>
      <c r="U25" s="1354"/>
      <c r="V25" s="1354"/>
      <c r="W25" s="1355"/>
      <c r="X25" s="183"/>
      <c r="Y25" s="1348" t="s">
        <v>514</v>
      </c>
      <c r="Z25" s="1348"/>
      <c r="AA25" s="1348"/>
      <c r="AB25" s="1348"/>
      <c r="AC25" s="200"/>
      <c r="AD25" s="1238" t="s">
        <v>525</v>
      </c>
      <c r="AE25" s="1239"/>
      <c r="AF25" s="1239"/>
      <c r="AG25" s="1240"/>
    </row>
    <row r="26" spans="1:33" ht="15" customHeight="1" thickTop="1" thickBot="1" x14ac:dyDescent="0.25">
      <c r="A26" s="252"/>
      <c r="B26" s="1220"/>
      <c r="C26" s="1356"/>
      <c r="D26" s="1357"/>
      <c r="E26" s="1357"/>
      <c r="F26" s="1357"/>
      <c r="G26" s="1357"/>
      <c r="H26" s="1357"/>
      <c r="I26" s="1357"/>
      <c r="J26" s="1357"/>
      <c r="K26" s="1357"/>
      <c r="L26" s="1357"/>
      <c r="M26" s="1357"/>
      <c r="N26" s="1357"/>
      <c r="O26" s="1357"/>
      <c r="P26" s="1357"/>
      <c r="Q26" s="1357"/>
      <c r="R26" s="1357"/>
      <c r="S26" s="1357"/>
      <c r="T26" s="1357"/>
      <c r="U26" s="1357"/>
      <c r="V26" s="1357"/>
      <c r="W26" s="1358"/>
      <c r="X26" s="184"/>
      <c r="Y26" s="1362" t="s">
        <v>516</v>
      </c>
      <c r="Z26" s="1362"/>
      <c r="AA26" s="1362"/>
      <c r="AB26" s="1363" t="s">
        <v>526</v>
      </c>
      <c r="AC26" s="1363"/>
      <c r="AD26" s="1363"/>
      <c r="AE26" s="1363"/>
      <c r="AF26" s="1363"/>
      <c r="AG26" s="1364"/>
    </row>
    <row r="27" spans="1:33" ht="15" customHeight="1" thickTop="1" thickBot="1" x14ac:dyDescent="0.25">
      <c r="B27" s="1244" t="s">
        <v>528</v>
      </c>
      <c r="C27" s="1365" t="s">
        <v>548</v>
      </c>
      <c r="D27" s="1366"/>
      <c r="E27" s="1366"/>
      <c r="F27" s="1366"/>
      <c r="G27" s="1366"/>
      <c r="H27" s="1366"/>
      <c r="I27" s="1366"/>
      <c r="J27" s="1366"/>
      <c r="K27" s="1366"/>
      <c r="L27" s="1366"/>
      <c r="M27" s="1366"/>
      <c r="N27" s="1366"/>
      <c r="O27" s="1366"/>
      <c r="P27" s="1366"/>
      <c r="Q27" s="1366"/>
      <c r="R27" s="1366"/>
      <c r="S27" s="1366"/>
      <c r="T27" s="1366"/>
      <c r="U27" s="1366"/>
      <c r="V27" s="1366"/>
      <c r="W27" s="1367"/>
      <c r="X27" s="183"/>
      <c r="Y27" s="1371" t="s">
        <v>523</v>
      </c>
      <c r="Z27" s="1371"/>
      <c r="AA27" s="1371"/>
      <c r="AB27" s="1372"/>
      <c r="AC27" s="183"/>
      <c r="AD27" s="1373" t="s">
        <v>535</v>
      </c>
      <c r="AE27" s="1374"/>
      <c r="AF27" s="1374"/>
      <c r="AG27" s="1375"/>
    </row>
    <row r="28" spans="1:33" ht="15" customHeight="1" thickTop="1" thickBot="1" x14ac:dyDescent="0.25">
      <c r="B28" s="1219"/>
      <c r="C28" s="1353"/>
      <c r="D28" s="1354"/>
      <c r="E28" s="1354"/>
      <c r="F28" s="1354"/>
      <c r="G28" s="1354"/>
      <c r="H28" s="1354"/>
      <c r="I28" s="1354"/>
      <c r="J28" s="1354"/>
      <c r="K28" s="1354"/>
      <c r="L28" s="1354"/>
      <c r="M28" s="1354"/>
      <c r="N28" s="1354"/>
      <c r="O28" s="1354"/>
      <c r="P28" s="1354"/>
      <c r="Q28" s="1354"/>
      <c r="R28" s="1354"/>
      <c r="S28" s="1354"/>
      <c r="T28" s="1354"/>
      <c r="U28" s="1354"/>
      <c r="V28" s="1354"/>
      <c r="W28" s="1355"/>
      <c r="X28" s="213"/>
      <c r="Y28" s="1348" t="s">
        <v>512</v>
      </c>
      <c r="Z28" s="1348"/>
      <c r="AA28" s="1348"/>
      <c r="AB28" s="1380"/>
      <c r="AC28" s="213"/>
      <c r="AD28" s="1381" t="s">
        <v>513</v>
      </c>
      <c r="AE28" s="1348"/>
      <c r="AF28" s="1348"/>
      <c r="AG28" s="1349"/>
    </row>
    <row r="29" spans="1:33" ht="15" customHeight="1" thickTop="1" thickBot="1" x14ac:dyDescent="0.25">
      <c r="B29" s="1219"/>
      <c r="C29" s="1353"/>
      <c r="D29" s="1354"/>
      <c r="E29" s="1354"/>
      <c r="F29" s="1354"/>
      <c r="G29" s="1354"/>
      <c r="H29" s="1354"/>
      <c r="I29" s="1354"/>
      <c r="J29" s="1354"/>
      <c r="K29" s="1354"/>
      <c r="L29" s="1354"/>
      <c r="M29" s="1354"/>
      <c r="N29" s="1354"/>
      <c r="O29" s="1354"/>
      <c r="P29" s="1354"/>
      <c r="Q29" s="1354"/>
      <c r="R29" s="1354"/>
      <c r="S29" s="1354"/>
      <c r="T29" s="1354"/>
      <c r="U29" s="1354"/>
      <c r="V29" s="1354"/>
      <c r="W29" s="1355"/>
      <c r="X29" s="183"/>
      <c r="Y29" s="1348" t="s">
        <v>514</v>
      </c>
      <c r="Z29" s="1348"/>
      <c r="AA29" s="1348"/>
      <c r="AB29" s="1348"/>
      <c r="AC29" s="200"/>
      <c r="AD29" s="1238" t="s">
        <v>525</v>
      </c>
      <c r="AE29" s="1239"/>
      <c r="AF29" s="1239"/>
      <c r="AG29" s="1240"/>
    </row>
    <row r="30" spans="1:33" ht="15" customHeight="1" thickTop="1" thickBot="1" x14ac:dyDescent="0.25">
      <c r="B30" s="1245"/>
      <c r="C30" s="1368"/>
      <c r="D30" s="1369"/>
      <c r="E30" s="1369"/>
      <c r="F30" s="1369"/>
      <c r="G30" s="1369"/>
      <c r="H30" s="1369"/>
      <c r="I30" s="1369"/>
      <c r="J30" s="1369"/>
      <c r="K30" s="1369"/>
      <c r="L30" s="1369"/>
      <c r="M30" s="1369"/>
      <c r="N30" s="1369"/>
      <c r="O30" s="1369"/>
      <c r="P30" s="1369"/>
      <c r="Q30" s="1369"/>
      <c r="R30" s="1369"/>
      <c r="S30" s="1369"/>
      <c r="T30" s="1369"/>
      <c r="U30" s="1369"/>
      <c r="V30" s="1369"/>
      <c r="W30" s="1370"/>
      <c r="X30" s="183"/>
      <c r="Y30" s="1376" t="s">
        <v>516</v>
      </c>
      <c r="Z30" s="1376"/>
      <c r="AA30" s="1376"/>
      <c r="AB30" s="1363" t="s">
        <v>526</v>
      </c>
      <c r="AC30" s="1363"/>
      <c r="AD30" s="1363"/>
      <c r="AE30" s="1363"/>
      <c r="AF30" s="1363"/>
      <c r="AG30" s="1364"/>
    </row>
    <row r="31" spans="1:33" ht="15" customHeight="1" thickTop="1" thickBot="1" x14ac:dyDescent="0.25">
      <c r="B31" s="1218" t="s">
        <v>529</v>
      </c>
      <c r="C31" s="1350" t="s">
        <v>549</v>
      </c>
      <c r="D31" s="1351"/>
      <c r="E31" s="1351"/>
      <c r="F31" s="1351"/>
      <c r="G31" s="1351"/>
      <c r="H31" s="1351"/>
      <c r="I31" s="1351"/>
      <c r="J31" s="1351"/>
      <c r="K31" s="1351"/>
      <c r="L31" s="1351"/>
      <c r="M31" s="1351"/>
      <c r="N31" s="1351"/>
      <c r="O31" s="1351"/>
      <c r="P31" s="1351"/>
      <c r="Q31" s="1351"/>
      <c r="R31" s="1351"/>
      <c r="S31" s="1351"/>
      <c r="T31" s="1351"/>
      <c r="U31" s="1351"/>
      <c r="V31" s="1351"/>
      <c r="W31" s="1352"/>
      <c r="X31" s="183"/>
      <c r="Y31" s="1359" t="s">
        <v>523</v>
      </c>
      <c r="Z31" s="1359"/>
      <c r="AA31" s="1359"/>
      <c r="AB31" s="1359"/>
      <c r="AC31" s="183"/>
      <c r="AD31" s="1360" t="s">
        <v>535</v>
      </c>
      <c r="AE31" s="1360"/>
      <c r="AF31" s="1360"/>
      <c r="AG31" s="1361"/>
    </row>
    <row r="32" spans="1:33" ht="15" customHeight="1" thickTop="1" thickBot="1" x14ac:dyDescent="0.25">
      <c r="B32" s="1219"/>
      <c r="C32" s="1353"/>
      <c r="D32" s="1354"/>
      <c r="E32" s="1354"/>
      <c r="F32" s="1354"/>
      <c r="G32" s="1354"/>
      <c r="H32" s="1354"/>
      <c r="I32" s="1354"/>
      <c r="J32" s="1354"/>
      <c r="K32" s="1354"/>
      <c r="L32" s="1354"/>
      <c r="M32" s="1354"/>
      <c r="N32" s="1354"/>
      <c r="O32" s="1354"/>
      <c r="P32" s="1354"/>
      <c r="Q32" s="1354"/>
      <c r="R32" s="1354"/>
      <c r="S32" s="1354"/>
      <c r="T32" s="1354"/>
      <c r="U32" s="1354"/>
      <c r="V32" s="1354"/>
      <c r="W32" s="1355"/>
      <c r="X32" s="183"/>
      <c r="Y32" s="1348" t="s">
        <v>512</v>
      </c>
      <c r="Z32" s="1348"/>
      <c r="AA32" s="1348"/>
      <c r="AB32" s="1348"/>
      <c r="AC32" s="183"/>
      <c r="AD32" s="1348" t="s">
        <v>513</v>
      </c>
      <c r="AE32" s="1348"/>
      <c r="AF32" s="1348"/>
      <c r="AG32" s="1349"/>
    </row>
    <row r="33" spans="1:33" ht="15" customHeight="1" thickTop="1" thickBot="1" x14ac:dyDescent="0.25">
      <c r="B33" s="1219"/>
      <c r="C33" s="1353"/>
      <c r="D33" s="1354"/>
      <c r="E33" s="1354"/>
      <c r="F33" s="1354"/>
      <c r="G33" s="1354"/>
      <c r="H33" s="1354"/>
      <c r="I33" s="1354"/>
      <c r="J33" s="1354"/>
      <c r="K33" s="1354"/>
      <c r="L33" s="1354"/>
      <c r="M33" s="1354"/>
      <c r="N33" s="1354"/>
      <c r="O33" s="1354"/>
      <c r="P33" s="1354"/>
      <c r="Q33" s="1354"/>
      <c r="R33" s="1354"/>
      <c r="S33" s="1354"/>
      <c r="T33" s="1354"/>
      <c r="U33" s="1354"/>
      <c r="V33" s="1354"/>
      <c r="W33" s="1355"/>
      <c r="X33" s="183"/>
      <c r="Y33" s="1348" t="s">
        <v>514</v>
      </c>
      <c r="Z33" s="1348"/>
      <c r="AA33" s="1348"/>
      <c r="AB33" s="1348"/>
      <c r="AC33" s="200"/>
      <c r="AD33" s="1238" t="s">
        <v>525</v>
      </c>
      <c r="AE33" s="1239"/>
      <c r="AF33" s="1239"/>
      <c r="AG33" s="1240"/>
    </row>
    <row r="34" spans="1:33" ht="15" customHeight="1" thickTop="1" thickBot="1" x14ac:dyDescent="0.25">
      <c r="B34" s="1220"/>
      <c r="C34" s="1356"/>
      <c r="D34" s="1357"/>
      <c r="E34" s="1357"/>
      <c r="F34" s="1357"/>
      <c r="G34" s="1357"/>
      <c r="H34" s="1357"/>
      <c r="I34" s="1357"/>
      <c r="J34" s="1357"/>
      <c r="K34" s="1357"/>
      <c r="L34" s="1357"/>
      <c r="M34" s="1357"/>
      <c r="N34" s="1357"/>
      <c r="O34" s="1357"/>
      <c r="P34" s="1357"/>
      <c r="Q34" s="1357"/>
      <c r="R34" s="1357"/>
      <c r="S34" s="1357"/>
      <c r="T34" s="1357"/>
      <c r="U34" s="1357"/>
      <c r="V34" s="1357"/>
      <c r="W34" s="1358"/>
      <c r="X34" s="184"/>
      <c r="Y34" s="1362" t="s">
        <v>516</v>
      </c>
      <c r="Z34" s="1362"/>
      <c r="AA34" s="1362"/>
      <c r="AB34" s="1363" t="s">
        <v>526</v>
      </c>
      <c r="AC34" s="1363"/>
      <c r="AD34" s="1363"/>
      <c r="AE34" s="1363"/>
      <c r="AF34" s="1363"/>
      <c r="AG34" s="1364"/>
    </row>
    <row r="35" spans="1:33" ht="15" customHeight="1" thickTop="1" thickBot="1" x14ac:dyDescent="0.25">
      <c r="B35" s="1244" t="s">
        <v>530</v>
      </c>
      <c r="C35" s="1365" t="s">
        <v>546</v>
      </c>
      <c r="D35" s="1366"/>
      <c r="E35" s="1366"/>
      <c r="F35" s="1366"/>
      <c r="G35" s="1366"/>
      <c r="H35" s="1366"/>
      <c r="I35" s="1366"/>
      <c r="J35" s="1366"/>
      <c r="K35" s="1366"/>
      <c r="L35" s="1366"/>
      <c r="M35" s="1366"/>
      <c r="N35" s="1366"/>
      <c r="O35" s="1366"/>
      <c r="P35" s="1366"/>
      <c r="Q35" s="1366"/>
      <c r="R35" s="1366"/>
      <c r="S35" s="1366"/>
      <c r="T35" s="1366"/>
      <c r="U35" s="1366"/>
      <c r="V35" s="1366"/>
      <c r="W35" s="1367"/>
      <c r="X35" s="183"/>
      <c r="Y35" s="1371" t="s">
        <v>523</v>
      </c>
      <c r="Z35" s="1371"/>
      <c r="AA35" s="1371"/>
      <c r="AB35" s="1371"/>
      <c r="AC35" s="183"/>
      <c r="AD35" s="1374" t="s">
        <v>535</v>
      </c>
      <c r="AE35" s="1374"/>
      <c r="AF35" s="1374"/>
      <c r="AG35" s="1375"/>
    </row>
    <row r="36" spans="1:33" ht="15" customHeight="1" thickTop="1" thickBot="1" x14ac:dyDescent="0.25">
      <c r="B36" s="1219"/>
      <c r="C36" s="1353"/>
      <c r="D36" s="1354"/>
      <c r="E36" s="1354"/>
      <c r="F36" s="1354"/>
      <c r="G36" s="1354"/>
      <c r="H36" s="1354"/>
      <c r="I36" s="1354"/>
      <c r="J36" s="1354"/>
      <c r="K36" s="1354"/>
      <c r="L36" s="1354"/>
      <c r="M36" s="1354"/>
      <c r="N36" s="1354"/>
      <c r="O36" s="1354"/>
      <c r="P36" s="1354"/>
      <c r="Q36" s="1354"/>
      <c r="R36" s="1354"/>
      <c r="S36" s="1354"/>
      <c r="T36" s="1354"/>
      <c r="U36" s="1354"/>
      <c r="V36" s="1354"/>
      <c r="W36" s="1355"/>
      <c r="X36" s="213"/>
      <c r="Y36" s="1348" t="s">
        <v>512</v>
      </c>
      <c r="Z36" s="1348"/>
      <c r="AA36" s="1348"/>
      <c r="AB36" s="1348"/>
      <c r="AC36" s="213"/>
      <c r="AD36" s="1348" t="s">
        <v>513</v>
      </c>
      <c r="AE36" s="1348"/>
      <c r="AF36" s="1348"/>
      <c r="AG36" s="1349"/>
    </row>
    <row r="37" spans="1:33" ht="15" customHeight="1" thickTop="1" thickBot="1" x14ac:dyDescent="0.25">
      <c r="B37" s="1219"/>
      <c r="C37" s="1353"/>
      <c r="D37" s="1354"/>
      <c r="E37" s="1354"/>
      <c r="F37" s="1354"/>
      <c r="G37" s="1354"/>
      <c r="H37" s="1354"/>
      <c r="I37" s="1354"/>
      <c r="J37" s="1354"/>
      <c r="K37" s="1354"/>
      <c r="L37" s="1354"/>
      <c r="M37" s="1354"/>
      <c r="N37" s="1354"/>
      <c r="O37" s="1354"/>
      <c r="P37" s="1354"/>
      <c r="Q37" s="1354"/>
      <c r="R37" s="1354"/>
      <c r="S37" s="1354"/>
      <c r="T37" s="1354"/>
      <c r="U37" s="1354"/>
      <c r="V37" s="1354"/>
      <c r="W37" s="1355"/>
      <c r="X37" s="183"/>
      <c r="Y37" s="1348" t="s">
        <v>514</v>
      </c>
      <c r="Z37" s="1348"/>
      <c r="AA37" s="1348"/>
      <c r="AB37" s="1348"/>
      <c r="AC37" s="200"/>
      <c r="AD37" s="1238" t="s">
        <v>525</v>
      </c>
      <c r="AE37" s="1239"/>
      <c r="AF37" s="1239"/>
      <c r="AG37" s="1240"/>
    </row>
    <row r="38" spans="1:33" ht="15" customHeight="1" thickTop="1" thickBot="1" x14ac:dyDescent="0.25">
      <c r="B38" s="1245"/>
      <c r="C38" s="1368"/>
      <c r="D38" s="1369"/>
      <c r="E38" s="1369"/>
      <c r="F38" s="1369"/>
      <c r="G38" s="1369"/>
      <c r="H38" s="1369"/>
      <c r="I38" s="1369"/>
      <c r="J38" s="1369"/>
      <c r="K38" s="1369"/>
      <c r="L38" s="1369"/>
      <c r="M38" s="1369"/>
      <c r="N38" s="1369"/>
      <c r="O38" s="1369"/>
      <c r="P38" s="1369"/>
      <c r="Q38" s="1369"/>
      <c r="R38" s="1369"/>
      <c r="S38" s="1369"/>
      <c r="T38" s="1369"/>
      <c r="U38" s="1369"/>
      <c r="V38" s="1369"/>
      <c r="W38" s="1370"/>
      <c r="X38" s="184"/>
      <c r="Y38" s="1376" t="s">
        <v>516</v>
      </c>
      <c r="Z38" s="1376"/>
      <c r="AA38" s="1376"/>
      <c r="AB38" s="1363" t="s">
        <v>526</v>
      </c>
      <c r="AC38" s="1363"/>
      <c r="AD38" s="1363"/>
      <c r="AE38" s="1363"/>
      <c r="AF38" s="1363"/>
      <c r="AG38" s="1364"/>
    </row>
    <row r="39" spans="1:33" ht="15" customHeight="1" thickTop="1" thickBot="1" x14ac:dyDescent="0.25">
      <c r="B39" s="1218" t="s">
        <v>531</v>
      </c>
      <c r="C39" s="1350" t="s">
        <v>547</v>
      </c>
      <c r="D39" s="1351"/>
      <c r="E39" s="1351"/>
      <c r="F39" s="1351"/>
      <c r="G39" s="1351"/>
      <c r="H39" s="1351"/>
      <c r="I39" s="1351"/>
      <c r="J39" s="1351"/>
      <c r="K39" s="1351"/>
      <c r="L39" s="1351"/>
      <c r="M39" s="1351"/>
      <c r="N39" s="1351"/>
      <c r="O39" s="1351"/>
      <c r="P39" s="1351"/>
      <c r="Q39" s="1351"/>
      <c r="R39" s="1351"/>
      <c r="S39" s="1351"/>
      <c r="T39" s="1351"/>
      <c r="U39" s="1351"/>
      <c r="V39" s="1351"/>
      <c r="W39" s="1352"/>
      <c r="X39" s="183"/>
      <c r="Y39" s="1359" t="s">
        <v>523</v>
      </c>
      <c r="Z39" s="1359"/>
      <c r="AA39" s="1359"/>
      <c r="AB39" s="1382"/>
      <c r="AC39" s="183"/>
      <c r="AD39" s="1383" t="s">
        <v>535</v>
      </c>
      <c r="AE39" s="1360"/>
      <c r="AF39" s="1360"/>
      <c r="AG39" s="1361"/>
    </row>
    <row r="40" spans="1:33" ht="15" customHeight="1" thickTop="1" thickBot="1" x14ac:dyDescent="0.25">
      <c r="B40" s="1219"/>
      <c r="C40" s="1353"/>
      <c r="D40" s="1354"/>
      <c r="E40" s="1354"/>
      <c r="F40" s="1354"/>
      <c r="G40" s="1354"/>
      <c r="H40" s="1354"/>
      <c r="I40" s="1354"/>
      <c r="J40" s="1354"/>
      <c r="K40" s="1354"/>
      <c r="L40" s="1354"/>
      <c r="M40" s="1354"/>
      <c r="N40" s="1354"/>
      <c r="O40" s="1354"/>
      <c r="P40" s="1354"/>
      <c r="Q40" s="1354"/>
      <c r="R40" s="1354"/>
      <c r="S40" s="1354"/>
      <c r="T40" s="1354"/>
      <c r="U40" s="1354"/>
      <c r="V40" s="1354"/>
      <c r="W40" s="1355"/>
      <c r="X40" s="183"/>
      <c r="Y40" s="1348" t="s">
        <v>512</v>
      </c>
      <c r="Z40" s="1348"/>
      <c r="AA40" s="1348"/>
      <c r="AB40" s="1380"/>
      <c r="AC40" s="183"/>
      <c r="AD40" s="1381" t="s">
        <v>513</v>
      </c>
      <c r="AE40" s="1348"/>
      <c r="AF40" s="1348"/>
      <c r="AG40" s="1349"/>
    </row>
    <row r="41" spans="1:33" ht="15" customHeight="1" thickTop="1" thickBot="1" x14ac:dyDescent="0.25">
      <c r="A41" s="252"/>
      <c r="B41" s="1219"/>
      <c r="C41" s="1353"/>
      <c r="D41" s="1354"/>
      <c r="E41" s="1354"/>
      <c r="F41" s="1354"/>
      <c r="G41" s="1354"/>
      <c r="H41" s="1354"/>
      <c r="I41" s="1354"/>
      <c r="J41" s="1354"/>
      <c r="K41" s="1354"/>
      <c r="L41" s="1354"/>
      <c r="M41" s="1354"/>
      <c r="N41" s="1354"/>
      <c r="O41" s="1354"/>
      <c r="P41" s="1354"/>
      <c r="Q41" s="1354"/>
      <c r="R41" s="1354"/>
      <c r="S41" s="1354"/>
      <c r="T41" s="1354"/>
      <c r="U41" s="1354"/>
      <c r="V41" s="1354"/>
      <c r="W41" s="1355"/>
      <c r="X41" s="183"/>
      <c r="Y41" s="1348" t="s">
        <v>514</v>
      </c>
      <c r="Z41" s="1348"/>
      <c r="AA41" s="1348"/>
      <c r="AB41" s="1348"/>
      <c r="AC41" s="200"/>
      <c r="AD41" s="1238" t="s">
        <v>525</v>
      </c>
      <c r="AE41" s="1239"/>
      <c r="AF41" s="1239"/>
      <c r="AG41" s="1240"/>
    </row>
    <row r="42" spans="1:33" ht="15" customHeight="1" thickTop="1" thickBot="1" x14ac:dyDescent="0.25">
      <c r="A42" s="252"/>
      <c r="B42" s="1220"/>
      <c r="C42" s="1356"/>
      <c r="D42" s="1357"/>
      <c r="E42" s="1357"/>
      <c r="F42" s="1357"/>
      <c r="G42" s="1357"/>
      <c r="H42" s="1357"/>
      <c r="I42" s="1357"/>
      <c r="J42" s="1357"/>
      <c r="K42" s="1357"/>
      <c r="L42" s="1357"/>
      <c r="M42" s="1357"/>
      <c r="N42" s="1357"/>
      <c r="O42" s="1357"/>
      <c r="P42" s="1357"/>
      <c r="Q42" s="1357"/>
      <c r="R42" s="1357"/>
      <c r="S42" s="1357"/>
      <c r="T42" s="1357"/>
      <c r="U42" s="1357"/>
      <c r="V42" s="1357"/>
      <c r="W42" s="1358"/>
      <c r="X42" s="184"/>
      <c r="Y42" s="1362" t="s">
        <v>516</v>
      </c>
      <c r="Z42" s="1362"/>
      <c r="AA42" s="1362"/>
      <c r="AB42" s="1363" t="s">
        <v>526</v>
      </c>
      <c r="AC42" s="1363"/>
      <c r="AD42" s="1363"/>
      <c r="AE42" s="1363"/>
      <c r="AF42" s="1363"/>
      <c r="AG42" s="1364"/>
    </row>
    <row r="43" spans="1:33" ht="15" customHeight="1" thickTop="1" thickBot="1" x14ac:dyDescent="0.25">
      <c r="B43" s="1244" t="s">
        <v>530</v>
      </c>
      <c r="C43" s="1365" t="s">
        <v>548</v>
      </c>
      <c r="D43" s="1366"/>
      <c r="E43" s="1366"/>
      <c r="F43" s="1366"/>
      <c r="G43" s="1366"/>
      <c r="H43" s="1366"/>
      <c r="I43" s="1366"/>
      <c r="J43" s="1366"/>
      <c r="K43" s="1366"/>
      <c r="L43" s="1366"/>
      <c r="M43" s="1366"/>
      <c r="N43" s="1366"/>
      <c r="O43" s="1366"/>
      <c r="P43" s="1366"/>
      <c r="Q43" s="1366"/>
      <c r="R43" s="1366"/>
      <c r="S43" s="1366"/>
      <c r="T43" s="1366"/>
      <c r="U43" s="1366"/>
      <c r="V43" s="1366"/>
      <c r="W43" s="1367"/>
      <c r="X43" s="183"/>
      <c r="Y43" s="1371" t="s">
        <v>523</v>
      </c>
      <c r="Z43" s="1371"/>
      <c r="AA43" s="1371"/>
      <c r="AB43" s="1372"/>
      <c r="AC43" s="183"/>
      <c r="AD43" s="1373" t="s">
        <v>535</v>
      </c>
      <c r="AE43" s="1374"/>
      <c r="AF43" s="1374"/>
      <c r="AG43" s="1375"/>
    </row>
    <row r="44" spans="1:33" ht="15" customHeight="1" thickTop="1" thickBot="1" x14ac:dyDescent="0.25">
      <c r="B44" s="1219"/>
      <c r="C44" s="1353"/>
      <c r="D44" s="1354"/>
      <c r="E44" s="1354"/>
      <c r="F44" s="1354"/>
      <c r="G44" s="1354"/>
      <c r="H44" s="1354"/>
      <c r="I44" s="1354"/>
      <c r="J44" s="1354"/>
      <c r="K44" s="1354"/>
      <c r="L44" s="1354"/>
      <c r="M44" s="1354"/>
      <c r="N44" s="1354"/>
      <c r="O44" s="1354"/>
      <c r="P44" s="1354"/>
      <c r="Q44" s="1354"/>
      <c r="R44" s="1354"/>
      <c r="S44" s="1354"/>
      <c r="T44" s="1354"/>
      <c r="U44" s="1354"/>
      <c r="V44" s="1354"/>
      <c r="W44" s="1355"/>
      <c r="X44" s="213"/>
      <c r="Y44" s="1348" t="s">
        <v>512</v>
      </c>
      <c r="Z44" s="1348"/>
      <c r="AA44" s="1348"/>
      <c r="AB44" s="1380"/>
      <c r="AC44" s="213"/>
      <c r="AD44" s="1381" t="s">
        <v>513</v>
      </c>
      <c r="AE44" s="1348"/>
      <c r="AF44" s="1348"/>
      <c r="AG44" s="1349"/>
    </row>
    <row r="45" spans="1:33" ht="15" customHeight="1" thickTop="1" thickBot="1" x14ac:dyDescent="0.25">
      <c r="B45" s="1219"/>
      <c r="C45" s="1353"/>
      <c r="D45" s="1354"/>
      <c r="E45" s="1354"/>
      <c r="F45" s="1354"/>
      <c r="G45" s="1354"/>
      <c r="H45" s="1354"/>
      <c r="I45" s="1354"/>
      <c r="J45" s="1354"/>
      <c r="K45" s="1354"/>
      <c r="L45" s="1354"/>
      <c r="M45" s="1354"/>
      <c r="N45" s="1354"/>
      <c r="O45" s="1354"/>
      <c r="P45" s="1354"/>
      <c r="Q45" s="1354"/>
      <c r="R45" s="1354"/>
      <c r="S45" s="1354"/>
      <c r="T45" s="1354"/>
      <c r="U45" s="1354"/>
      <c r="V45" s="1354"/>
      <c r="W45" s="1355"/>
      <c r="X45" s="183"/>
      <c r="Y45" s="1348" t="s">
        <v>514</v>
      </c>
      <c r="Z45" s="1348"/>
      <c r="AA45" s="1348"/>
      <c r="AB45" s="1348"/>
      <c r="AC45" s="200"/>
      <c r="AD45" s="1238" t="s">
        <v>525</v>
      </c>
      <c r="AE45" s="1239"/>
      <c r="AF45" s="1239"/>
      <c r="AG45" s="1240"/>
    </row>
    <row r="46" spans="1:33" ht="15" customHeight="1" thickTop="1" thickBot="1" x14ac:dyDescent="0.25">
      <c r="B46" s="1245"/>
      <c r="C46" s="1368"/>
      <c r="D46" s="1369"/>
      <c r="E46" s="1369"/>
      <c r="F46" s="1369"/>
      <c r="G46" s="1369"/>
      <c r="H46" s="1369"/>
      <c r="I46" s="1369"/>
      <c r="J46" s="1369"/>
      <c r="K46" s="1369"/>
      <c r="L46" s="1369"/>
      <c r="M46" s="1369"/>
      <c r="N46" s="1369"/>
      <c r="O46" s="1369"/>
      <c r="P46" s="1369"/>
      <c r="Q46" s="1369"/>
      <c r="R46" s="1369"/>
      <c r="S46" s="1369"/>
      <c r="T46" s="1369"/>
      <c r="U46" s="1369"/>
      <c r="V46" s="1369"/>
      <c r="W46" s="1370"/>
      <c r="X46" s="183"/>
      <c r="Y46" s="1376" t="s">
        <v>516</v>
      </c>
      <c r="Z46" s="1376"/>
      <c r="AA46" s="1376"/>
      <c r="AB46" s="1363" t="s">
        <v>526</v>
      </c>
      <c r="AC46" s="1363"/>
      <c r="AD46" s="1363"/>
      <c r="AE46" s="1363"/>
      <c r="AF46" s="1363"/>
      <c r="AG46" s="1364"/>
    </row>
    <row r="47" spans="1:33" ht="15" customHeight="1" thickTop="1" thickBot="1" x14ac:dyDescent="0.25">
      <c r="B47" s="1218" t="s">
        <v>531</v>
      </c>
      <c r="C47" s="1350" t="s">
        <v>549</v>
      </c>
      <c r="D47" s="1351"/>
      <c r="E47" s="1351"/>
      <c r="F47" s="1351"/>
      <c r="G47" s="1351"/>
      <c r="H47" s="1351"/>
      <c r="I47" s="1351"/>
      <c r="J47" s="1351"/>
      <c r="K47" s="1351"/>
      <c r="L47" s="1351"/>
      <c r="M47" s="1351"/>
      <c r="N47" s="1351"/>
      <c r="O47" s="1351"/>
      <c r="P47" s="1351"/>
      <c r="Q47" s="1351"/>
      <c r="R47" s="1351"/>
      <c r="S47" s="1351"/>
      <c r="T47" s="1351"/>
      <c r="U47" s="1351"/>
      <c r="V47" s="1351"/>
      <c r="W47" s="1352"/>
      <c r="X47" s="183"/>
      <c r="Y47" s="1359" t="s">
        <v>523</v>
      </c>
      <c r="Z47" s="1359"/>
      <c r="AA47" s="1359"/>
      <c r="AB47" s="1359"/>
      <c r="AC47" s="183"/>
      <c r="AD47" s="1360" t="s">
        <v>535</v>
      </c>
      <c r="AE47" s="1360"/>
      <c r="AF47" s="1360"/>
      <c r="AG47" s="1361"/>
    </row>
    <row r="48" spans="1:33" ht="15" customHeight="1" thickTop="1" thickBot="1" x14ac:dyDescent="0.25">
      <c r="B48" s="1219"/>
      <c r="C48" s="1353"/>
      <c r="D48" s="1354"/>
      <c r="E48" s="1354"/>
      <c r="F48" s="1354"/>
      <c r="G48" s="1354"/>
      <c r="H48" s="1354"/>
      <c r="I48" s="1354"/>
      <c r="J48" s="1354"/>
      <c r="K48" s="1354"/>
      <c r="L48" s="1354"/>
      <c r="M48" s="1354"/>
      <c r="N48" s="1354"/>
      <c r="O48" s="1354"/>
      <c r="P48" s="1354"/>
      <c r="Q48" s="1354"/>
      <c r="R48" s="1354"/>
      <c r="S48" s="1354"/>
      <c r="T48" s="1354"/>
      <c r="U48" s="1354"/>
      <c r="V48" s="1354"/>
      <c r="W48" s="1355"/>
      <c r="X48" s="183"/>
      <c r="Y48" s="1348" t="s">
        <v>512</v>
      </c>
      <c r="Z48" s="1348"/>
      <c r="AA48" s="1348"/>
      <c r="AB48" s="1348"/>
      <c r="AC48" s="183"/>
      <c r="AD48" s="1348" t="s">
        <v>513</v>
      </c>
      <c r="AE48" s="1348"/>
      <c r="AF48" s="1348"/>
      <c r="AG48" s="1349"/>
    </row>
    <row r="49" spans="2:33" ht="15" customHeight="1" thickTop="1" thickBot="1" x14ac:dyDescent="0.25">
      <c r="B49" s="1219"/>
      <c r="C49" s="1353"/>
      <c r="D49" s="1354"/>
      <c r="E49" s="1354"/>
      <c r="F49" s="1354"/>
      <c r="G49" s="1354"/>
      <c r="H49" s="1354"/>
      <c r="I49" s="1354"/>
      <c r="J49" s="1354"/>
      <c r="K49" s="1354"/>
      <c r="L49" s="1354"/>
      <c r="M49" s="1354"/>
      <c r="N49" s="1354"/>
      <c r="O49" s="1354"/>
      <c r="P49" s="1354"/>
      <c r="Q49" s="1354"/>
      <c r="R49" s="1354"/>
      <c r="S49" s="1354"/>
      <c r="T49" s="1354"/>
      <c r="U49" s="1354"/>
      <c r="V49" s="1354"/>
      <c r="W49" s="1355"/>
      <c r="X49" s="183"/>
      <c r="Y49" s="1348" t="s">
        <v>514</v>
      </c>
      <c r="Z49" s="1348"/>
      <c r="AA49" s="1348"/>
      <c r="AB49" s="1348"/>
      <c r="AC49" s="200"/>
      <c r="AD49" s="1238" t="s">
        <v>525</v>
      </c>
      <c r="AE49" s="1239"/>
      <c r="AF49" s="1239"/>
      <c r="AG49" s="1240"/>
    </row>
    <row r="50" spans="2:33" ht="15" customHeight="1" thickTop="1" thickBot="1" x14ac:dyDescent="0.25">
      <c r="B50" s="1220"/>
      <c r="C50" s="1356"/>
      <c r="D50" s="1357"/>
      <c r="E50" s="1357"/>
      <c r="F50" s="1357"/>
      <c r="G50" s="1357"/>
      <c r="H50" s="1357"/>
      <c r="I50" s="1357"/>
      <c r="J50" s="1357"/>
      <c r="K50" s="1357"/>
      <c r="L50" s="1357"/>
      <c r="M50" s="1357"/>
      <c r="N50" s="1357"/>
      <c r="O50" s="1357"/>
      <c r="P50" s="1357"/>
      <c r="Q50" s="1357"/>
      <c r="R50" s="1357"/>
      <c r="S50" s="1357"/>
      <c r="T50" s="1357"/>
      <c r="U50" s="1357"/>
      <c r="V50" s="1357"/>
      <c r="W50" s="1358"/>
      <c r="X50" s="184"/>
      <c r="Y50" s="1362" t="s">
        <v>516</v>
      </c>
      <c r="Z50" s="1362"/>
      <c r="AA50" s="1362"/>
      <c r="AB50" s="1363" t="s">
        <v>526</v>
      </c>
      <c r="AC50" s="1363"/>
      <c r="AD50" s="1363"/>
      <c r="AE50" s="1363"/>
      <c r="AF50" s="1363"/>
      <c r="AG50" s="1364"/>
    </row>
    <row r="51" spans="2:33" ht="13.8" thickTop="1" x14ac:dyDescent="0.2">
      <c r="X51" s="460"/>
    </row>
  </sheetData>
  <sheetProtection algorithmName="SHA-512" hashValue="SKpHR59phNeTAqkWvOMH2ZDFLkl47hYpYpRMVUd2BpFVSzTCYaC0mC5AL2lwtgfDWWmRZl/r0zKu5JZZpa1JGg==" saltValue="zxVmLXs1owi1ezi7xm/woA==" spinCount="100000" sheet="1" objects="1" scenarios="1"/>
  <mergeCells count="121">
    <mergeCell ref="B2:AG2"/>
    <mergeCell ref="B3:B6"/>
    <mergeCell ref="C3:W6"/>
    <mergeCell ref="Y3:AB3"/>
    <mergeCell ref="AD3:AG3"/>
    <mergeCell ref="Y4:AB4"/>
    <mergeCell ref="AD4:AG4"/>
    <mergeCell ref="Y5:AB5"/>
    <mergeCell ref="AD5:AG5"/>
    <mergeCell ref="Y6:AA6"/>
    <mergeCell ref="AB6:AG6"/>
    <mergeCell ref="B7:B10"/>
    <mergeCell ref="C7:W10"/>
    <mergeCell ref="Y7:AB7"/>
    <mergeCell ref="AD7:AG7"/>
    <mergeCell ref="Y8:AB8"/>
    <mergeCell ref="AD8:AG8"/>
    <mergeCell ref="Y9:AB9"/>
    <mergeCell ref="AD9:AG9"/>
    <mergeCell ref="Y10:AA10"/>
    <mergeCell ref="AB10:AG10"/>
    <mergeCell ref="B11:B14"/>
    <mergeCell ref="C11:W14"/>
    <mergeCell ref="Y11:AB11"/>
    <mergeCell ref="AD11:AG11"/>
    <mergeCell ref="Y12:AB12"/>
    <mergeCell ref="AD12:AG12"/>
    <mergeCell ref="Y13:AB13"/>
    <mergeCell ref="AD13:AG13"/>
    <mergeCell ref="Y14:AA14"/>
    <mergeCell ref="AB14:AG14"/>
    <mergeCell ref="B15:B18"/>
    <mergeCell ref="C15:W18"/>
    <mergeCell ref="Y15:AB15"/>
    <mergeCell ref="AD15:AG15"/>
    <mergeCell ref="Y16:AB16"/>
    <mergeCell ref="AD16:AG16"/>
    <mergeCell ref="Y17:AB17"/>
    <mergeCell ref="AD17:AG17"/>
    <mergeCell ref="Y18:AA18"/>
    <mergeCell ref="AB18:AG18"/>
    <mergeCell ref="B19:B22"/>
    <mergeCell ref="C19:W22"/>
    <mergeCell ref="Y19:AB19"/>
    <mergeCell ref="AD19:AG19"/>
    <mergeCell ref="Y20:AB20"/>
    <mergeCell ref="AD20:AG20"/>
    <mergeCell ref="Y21:AB21"/>
    <mergeCell ref="AD21:AG21"/>
    <mergeCell ref="Y22:AA22"/>
    <mergeCell ref="AB22:AG22"/>
    <mergeCell ref="B23:B26"/>
    <mergeCell ref="C23:W26"/>
    <mergeCell ref="Y23:AB23"/>
    <mergeCell ref="AD23:AG23"/>
    <mergeCell ref="Y24:AB24"/>
    <mergeCell ref="AD24:AG24"/>
    <mergeCell ref="Y25:AB25"/>
    <mergeCell ref="AD25:AG25"/>
    <mergeCell ref="Y26:AA26"/>
    <mergeCell ref="AB26:AG26"/>
    <mergeCell ref="B27:B30"/>
    <mergeCell ref="C27:W30"/>
    <mergeCell ref="Y27:AB27"/>
    <mergeCell ref="AD27:AG27"/>
    <mergeCell ref="Y28:AB28"/>
    <mergeCell ref="AD28:AG28"/>
    <mergeCell ref="Y29:AB29"/>
    <mergeCell ref="AD29:AG29"/>
    <mergeCell ref="Y30:AA30"/>
    <mergeCell ref="AB30:AG30"/>
    <mergeCell ref="B31:B34"/>
    <mergeCell ref="C31:W34"/>
    <mergeCell ref="Y31:AB31"/>
    <mergeCell ref="AD31:AG31"/>
    <mergeCell ref="Y32:AB32"/>
    <mergeCell ref="AD32:AG32"/>
    <mergeCell ref="Y33:AB33"/>
    <mergeCell ref="AD33:AG33"/>
    <mergeCell ref="Y34:AA34"/>
    <mergeCell ref="AB34:AG34"/>
    <mergeCell ref="B35:B38"/>
    <mergeCell ref="C35:W38"/>
    <mergeCell ref="Y35:AB35"/>
    <mergeCell ref="AD35:AG35"/>
    <mergeCell ref="Y36:AB36"/>
    <mergeCell ref="AD36:AG36"/>
    <mergeCell ref="Y37:AB37"/>
    <mergeCell ref="AD37:AG37"/>
    <mergeCell ref="Y38:AA38"/>
    <mergeCell ref="AB38:AG38"/>
    <mergeCell ref="B39:B42"/>
    <mergeCell ref="C39:W42"/>
    <mergeCell ref="Y39:AB39"/>
    <mergeCell ref="AD39:AG39"/>
    <mergeCell ref="Y40:AB40"/>
    <mergeCell ref="AD40:AG40"/>
    <mergeCell ref="Y41:AB41"/>
    <mergeCell ref="AD41:AG41"/>
    <mergeCell ref="Y42:AA42"/>
    <mergeCell ref="AB42:AG42"/>
    <mergeCell ref="AB50:AG50"/>
    <mergeCell ref="AB46:AG46"/>
    <mergeCell ref="B47:B50"/>
    <mergeCell ref="C47:W50"/>
    <mergeCell ref="Y47:AB47"/>
    <mergeCell ref="AD47:AG47"/>
    <mergeCell ref="Y48:AB48"/>
    <mergeCell ref="AD48:AG48"/>
    <mergeCell ref="Y49:AB49"/>
    <mergeCell ref="AD49:AG49"/>
    <mergeCell ref="Y50:AA50"/>
    <mergeCell ref="B43:B46"/>
    <mergeCell ref="C43:W46"/>
    <mergeCell ref="Y43:AB43"/>
    <mergeCell ref="AD43:AG43"/>
    <mergeCell ref="Y44:AB44"/>
    <mergeCell ref="AD44:AG44"/>
    <mergeCell ref="Y45:AB45"/>
    <mergeCell ref="AD45:AG45"/>
    <mergeCell ref="Y46:AA46"/>
  </mergeCells>
  <phoneticPr fontId="2"/>
  <dataValidations count="3">
    <dataValidation type="list" allowBlank="1" showInputMessage="1" showErrorMessage="1" sqref="AC3:AC4 AC7:AC8 AC11:AC12 X3:X5 X7:X9 X11:X13 AC15:AC16 X15:X17 AC19:AC20 AC23:AC24 AC27:AC28 X19:X21 X23:X25 X27:X29 AC31:AC32 X31:X33 AC35:AC36 AC39:AC40 AC43:AC44 X35:X37 X39:X41 X43:X45 AC47:AC48 X47:X49" xr:uid="{35EE0A66-14FE-4429-BD83-BFFC838B0682}">
      <formula1>"✔,　　,"</formula1>
    </dataValidation>
    <dataValidation type="list" allowBlank="1" showInputMessage="1" showErrorMessage="1" sqref="AC5 AC9 AC13 AC17 AC21 AC25 AC29 AC33 AC37 AC41 AC45 AC49" xr:uid="{031EC06A-11E4-4501-AB2A-1351473F13CE}">
      <formula1>"✔,　,"</formula1>
    </dataValidation>
    <dataValidation type="list" allowBlank="1" showInputMessage="1" showErrorMessage="1" promptTitle="その他" prompt="( )に具体的な_x000a_内容を記載して_x000a_ください_x000a_" sqref="X6 X18 X10 X14 X22 X34 X26 X30 X38 X50 X42 X46" xr:uid="{428D3CF8-B284-4E19-A04C-1E8F258E3F6B}">
      <formula1>"✔,　　,"</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Footer>&amp;R&amp;A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C3A81-6233-4AA0-BACC-DA62767A3936}">
  <sheetPr>
    <tabColor rgb="FF92D050"/>
    <pageSetUpPr fitToPage="1"/>
  </sheetPr>
  <dimension ref="A1:AH51"/>
  <sheetViews>
    <sheetView showGridLines="0" view="pageBreakPreview" zoomScaleNormal="80" zoomScaleSheetLayoutView="100" workbookViewId="0">
      <selection activeCell="A22" sqref="B22:AF22"/>
    </sheetView>
  </sheetViews>
  <sheetFormatPr defaultColWidth="2.77734375" defaultRowHeight="18.899999999999999" customHeight="1" x14ac:dyDescent="0.2"/>
  <cols>
    <col min="1" max="1" width="3.21875" style="253" customWidth="1"/>
    <col min="2" max="18" width="2.77734375" style="253"/>
    <col min="19" max="19" width="9" style="253" customWidth="1"/>
    <col min="20" max="21" width="2.77734375" style="253"/>
    <col min="22" max="22" width="3" style="253" customWidth="1"/>
    <col min="23" max="33" width="2.77734375" style="253"/>
    <col min="34" max="34" width="1.77734375" style="253" customWidth="1"/>
    <col min="35" max="35" width="1.109375" style="253" customWidth="1"/>
    <col min="36" max="16384" width="2.77734375" style="253"/>
  </cols>
  <sheetData>
    <row r="1" spans="1:34" ht="8.25" customHeight="1" x14ac:dyDescent="0.2">
      <c r="B1" s="461"/>
      <c r="C1" s="461"/>
      <c r="D1" s="461"/>
      <c r="E1" s="461"/>
      <c r="F1" s="461"/>
      <c r="G1" s="461"/>
      <c r="H1" s="461"/>
      <c r="I1" s="461"/>
      <c r="J1" s="461"/>
      <c r="K1" s="461"/>
      <c r="L1" s="461"/>
      <c r="M1" s="461"/>
      <c r="N1" s="461"/>
      <c r="O1" s="461"/>
      <c r="P1" s="461"/>
      <c r="Q1" s="461"/>
      <c r="R1" s="461"/>
      <c r="S1" s="461"/>
      <c r="T1" s="461"/>
      <c r="U1" s="461"/>
      <c r="V1" s="461"/>
      <c r="W1" s="461"/>
      <c r="X1" s="461"/>
      <c r="Y1" s="461"/>
      <c r="Z1" s="461"/>
      <c r="AA1" s="461"/>
      <c r="AB1" s="461"/>
      <c r="AC1" s="461"/>
      <c r="AD1" s="461"/>
      <c r="AE1" s="461"/>
      <c r="AF1" s="461"/>
      <c r="AG1" s="461"/>
    </row>
    <row r="2" spans="1:34" ht="18.899999999999999" customHeight="1" thickBot="1" x14ac:dyDescent="0.25">
      <c r="B2" s="1264" t="s">
        <v>550</v>
      </c>
      <c r="C2" s="1265"/>
      <c r="D2" s="1265"/>
      <c r="E2" s="1265"/>
      <c r="F2" s="1265"/>
      <c r="G2" s="1265"/>
      <c r="H2" s="1265"/>
      <c r="I2" s="1265"/>
      <c r="J2" s="1265"/>
      <c r="K2" s="1265"/>
      <c r="L2" s="1265"/>
      <c r="M2" s="1265"/>
      <c r="N2" s="1265"/>
      <c r="O2" s="1265"/>
      <c r="P2" s="1265"/>
      <c r="Q2" s="1265"/>
      <c r="R2" s="1265"/>
      <c r="S2" s="1265"/>
      <c r="T2" s="1265"/>
      <c r="U2" s="1265"/>
      <c r="V2" s="1265"/>
      <c r="W2" s="1265"/>
      <c r="X2" s="1265"/>
      <c r="Y2" s="1265"/>
      <c r="Z2" s="1265"/>
      <c r="AA2" s="1265"/>
      <c r="AB2" s="1265"/>
      <c r="AC2" s="1265"/>
      <c r="AD2" s="1265"/>
      <c r="AE2" s="1265"/>
      <c r="AF2" s="1265"/>
      <c r="AG2" s="1266"/>
      <c r="AH2" s="340"/>
    </row>
    <row r="3" spans="1:34" ht="15" customHeight="1" thickTop="1" thickBot="1" x14ac:dyDescent="0.25">
      <c r="B3" s="1244" t="s">
        <v>522</v>
      </c>
      <c r="C3" s="1365" t="s">
        <v>551</v>
      </c>
      <c r="D3" s="1366"/>
      <c r="E3" s="1366"/>
      <c r="F3" s="1366"/>
      <c r="G3" s="1366"/>
      <c r="H3" s="1366"/>
      <c r="I3" s="1366"/>
      <c r="J3" s="1366"/>
      <c r="K3" s="1366"/>
      <c r="L3" s="1366"/>
      <c r="M3" s="1366"/>
      <c r="N3" s="1366"/>
      <c r="O3" s="1366"/>
      <c r="P3" s="1366"/>
      <c r="Q3" s="1366"/>
      <c r="R3" s="1366"/>
      <c r="S3" s="1366"/>
      <c r="T3" s="1366"/>
      <c r="U3" s="1366"/>
      <c r="V3" s="1366"/>
      <c r="W3" s="1367"/>
      <c r="X3" s="183"/>
      <c r="Y3" s="1371"/>
      <c r="Z3" s="1371"/>
      <c r="AA3" s="1371"/>
      <c r="AB3" s="1371"/>
      <c r="AC3" s="183"/>
      <c r="AD3" s="1374" t="s">
        <v>535</v>
      </c>
      <c r="AE3" s="1374"/>
      <c r="AF3" s="1374"/>
      <c r="AG3" s="1375"/>
    </row>
    <row r="4" spans="1:34" ht="15" customHeight="1" thickTop="1" thickBot="1" x14ac:dyDescent="0.25">
      <c r="B4" s="1219"/>
      <c r="C4" s="1353"/>
      <c r="D4" s="1354"/>
      <c r="E4" s="1354"/>
      <c r="F4" s="1354"/>
      <c r="G4" s="1354"/>
      <c r="H4" s="1354"/>
      <c r="I4" s="1354"/>
      <c r="J4" s="1354"/>
      <c r="K4" s="1354"/>
      <c r="L4" s="1354"/>
      <c r="M4" s="1354"/>
      <c r="N4" s="1354"/>
      <c r="O4" s="1354"/>
      <c r="P4" s="1354"/>
      <c r="Q4" s="1354"/>
      <c r="R4" s="1354"/>
      <c r="S4" s="1354"/>
      <c r="T4" s="1354"/>
      <c r="U4" s="1354"/>
      <c r="V4" s="1354"/>
      <c r="W4" s="1355"/>
      <c r="X4" s="213"/>
      <c r="Y4" s="1348" t="s">
        <v>512</v>
      </c>
      <c r="Z4" s="1348"/>
      <c r="AA4" s="1348"/>
      <c r="AB4" s="1348"/>
      <c r="AC4" s="213"/>
      <c r="AD4" s="1348" t="s">
        <v>513</v>
      </c>
      <c r="AE4" s="1348"/>
      <c r="AF4" s="1348"/>
      <c r="AG4" s="1349"/>
    </row>
    <row r="5" spans="1:34" ht="15" customHeight="1" thickTop="1" thickBot="1" x14ac:dyDescent="0.25">
      <c r="B5" s="1219"/>
      <c r="C5" s="1353"/>
      <c r="D5" s="1354"/>
      <c r="E5" s="1354"/>
      <c r="F5" s="1354"/>
      <c r="G5" s="1354"/>
      <c r="H5" s="1354"/>
      <c r="I5" s="1354"/>
      <c r="J5" s="1354"/>
      <c r="K5" s="1354"/>
      <c r="L5" s="1354"/>
      <c r="M5" s="1354"/>
      <c r="N5" s="1354"/>
      <c r="O5" s="1354"/>
      <c r="P5" s="1354"/>
      <c r="Q5" s="1354"/>
      <c r="R5" s="1354"/>
      <c r="S5" s="1354"/>
      <c r="T5" s="1354"/>
      <c r="U5" s="1354"/>
      <c r="V5" s="1354"/>
      <c r="W5" s="1355"/>
      <c r="X5" s="183"/>
      <c r="Y5" s="1348" t="s">
        <v>514</v>
      </c>
      <c r="Z5" s="1348"/>
      <c r="AA5" s="1348"/>
      <c r="AB5" s="1348"/>
      <c r="AC5" s="200"/>
      <c r="AD5" s="1238" t="s">
        <v>525</v>
      </c>
      <c r="AE5" s="1239"/>
      <c r="AF5" s="1239"/>
      <c r="AG5" s="1240"/>
    </row>
    <row r="6" spans="1:34" ht="15" customHeight="1" thickTop="1" thickBot="1" x14ac:dyDescent="0.25">
      <c r="B6" s="1245"/>
      <c r="C6" s="1368"/>
      <c r="D6" s="1369"/>
      <c r="E6" s="1369"/>
      <c r="F6" s="1369"/>
      <c r="G6" s="1369"/>
      <c r="H6" s="1369"/>
      <c r="I6" s="1369"/>
      <c r="J6" s="1369"/>
      <c r="K6" s="1369"/>
      <c r="L6" s="1369"/>
      <c r="M6" s="1369"/>
      <c r="N6" s="1369"/>
      <c r="O6" s="1369"/>
      <c r="P6" s="1369"/>
      <c r="Q6" s="1369"/>
      <c r="R6" s="1369"/>
      <c r="S6" s="1369"/>
      <c r="T6" s="1369"/>
      <c r="U6" s="1369"/>
      <c r="V6" s="1369"/>
      <c r="W6" s="1370"/>
      <c r="X6" s="184"/>
      <c r="Y6" s="1376" t="s">
        <v>516</v>
      </c>
      <c r="Z6" s="1376"/>
      <c r="AA6" s="1376"/>
      <c r="AB6" s="1377" t="s">
        <v>526</v>
      </c>
      <c r="AC6" s="1378"/>
      <c r="AD6" s="1377"/>
      <c r="AE6" s="1377"/>
      <c r="AF6" s="1377"/>
      <c r="AG6" s="1379"/>
    </row>
    <row r="7" spans="1:34" ht="15" customHeight="1" thickTop="1" thickBot="1" x14ac:dyDescent="0.25">
      <c r="B7" s="1218" t="s">
        <v>527</v>
      </c>
      <c r="C7" s="1350" t="s">
        <v>552</v>
      </c>
      <c r="D7" s="1351"/>
      <c r="E7" s="1351"/>
      <c r="F7" s="1351"/>
      <c r="G7" s="1351"/>
      <c r="H7" s="1351"/>
      <c r="I7" s="1351"/>
      <c r="J7" s="1351"/>
      <c r="K7" s="1351"/>
      <c r="L7" s="1351"/>
      <c r="M7" s="1351"/>
      <c r="N7" s="1351"/>
      <c r="O7" s="1351"/>
      <c r="P7" s="1351"/>
      <c r="Q7" s="1351"/>
      <c r="R7" s="1351"/>
      <c r="S7" s="1351"/>
      <c r="T7" s="1351"/>
      <c r="U7" s="1351"/>
      <c r="V7" s="1351"/>
      <c r="W7" s="1352"/>
      <c r="X7" s="183"/>
      <c r="Y7" s="1359" t="s">
        <v>523</v>
      </c>
      <c r="Z7" s="1359"/>
      <c r="AA7" s="1359"/>
      <c r="AB7" s="1382"/>
      <c r="AC7" s="183"/>
      <c r="AD7" s="1383" t="s">
        <v>535</v>
      </c>
      <c r="AE7" s="1360"/>
      <c r="AF7" s="1360"/>
      <c r="AG7" s="1361"/>
    </row>
    <row r="8" spans="1:34" ht="15" customHeight="1" thickTop="1" thickBot="1" x14ac:dyDescent="0.25">
      <c r="B8" s="1219"/>
      <c r="C8" s="1353"/>
      <c r="D8" s="1354"/>
      <c r="E8" s="1354"/>
      <c r="F8" s="1354"/>
      <c r="G8" s="1354"/>
      <c r="H8" s="1354"/>
      <c r="I8" s="1354"/>
      <c r="J8" s="1354"/>
      <c r="K8" s="1354"/>
      <c r="L8" s="1354"/>
      <c r="M8" s="1354"/>
      <c r="N8" s="1354"/>
      <c r="O8" s="1354"/>
      <c r="P8" s="1354"/>
      <c r="Q8" s="1354"/>
      <c r="R8" s="1354"/>
      <c r="S8" s="1354"/>
      <c r="T8" s="1354"/>
      <c r="U8" s="1354"/>
      <c r="V8" s="1354"/>
      <c r="W8" s="1355"/>
      <c r="X8" s="183"/>
      <c r="Y8" s="1348" t="s">
        <v>512</v>
      </c>
      <c r="Z8" s="1348"/>
      <c r="AA8" s="1348"/>
      <c r="AB8" s="1380"/>
      <c r="AC8" s="183"/>
      <c r="AD8" s="1381" t="s">
        <v>513</v>
      </c>
      <c r="AE8" s="1348"/>
      <c r="AF8" s="1348"/>
      <c r="AG8" s="1349"/>
    </row>
    <row r="9" spans="1:34" ht="15" customHeight="1" thickTop="1" thickBot="1" x14ac:dyDescent="0.25">
      <c r="A9" s="252"/>
      <c r="B9" s="1219"/>
      <c r="C9" s="1353"/>
      <c r="D9" s="1354"/>
      <c r="E9" s="1354"/>
      <c r="F9" s="1354"/>
      <c r="G9" s="1354"/>
      <c r="H9" s="1354"/>
      <c r="I9" s="1354"/>
      <c r="J9" s="1354"/>
      <c r="K9" s="1354"/>
      <c r="L9" s="1354"/>
      <c r="M9" s="1354"/>
      <c r="N9" s="1354"/>
      <c r="O9" s="1354"/>
      <c r="P9" s="1354"/>
      <c r="Q9" s="1354"/>
      <c r="R9" s="1354"/>
      <c r="S9" s="1354"/>
      <c r="T9" s="1354"/>
      <c r="U9" s="1354"/>
      <c r="V9" s="1354"/>
      <c r="W9" s="1355"/>
      <c r="X9" s="183"/>
      <c r="Y9" s="1348" t="s">
        <v>514</v>
      </c>
      <c r="Z9" s="1348"/>
      <c r="AA9" s="1348"/>
      <c r="AB9" s="1348"/>
      <c r="AC9" s="200"/>
      <c r="AD9" s="1238" t="s">
        <v>525</v>
      </c>
      <c r="AE9" s="1239"/>
      <c r="AF9" s="1239"/>
      <c r="AG9" s="1240"/>
    </row>
    <row r="10" spans="1:34" ht="15" customHeight="1" thickTop="1" thickBot="1" x14ac:dyDescent="0.25">
      <c r="A10" s="252"/>
      <c r="B10" s="1220"/>
      <c r="C10" s="1356"/>
      <c r="D10" s="1357"/>
      <c r="E10" s="1357"/>
      <c r="F10" s="1357"/>
      <c r="G10" s="1357"/>
      <c r="H10" s="1357"/>
      <c r="I10" s="1357"/>
      <c r="J10" s="1357"/>
      <c r="K10" s="1357"/>
      <c r="L10" s="1357"/>
      <c r="M10" s="1357"/>
      <c r="N10" s="1357"/>
      <c r="O10" s="1357"/>
      <c r="P10" s="1357"/>
      <c r="Q10" s="1357"/>
      <c r="R10" s="1357"/>
      <c r="S10" s="1357"/>
      <c r="T10" s="1357"/>
      <c r="U10" s="1357"/>
      <c r="V10" s="1357"/>
      <c r="W10" s="1358"/>
      <c r="X10" s="184"/>
      <c r="Y10" s="1362" t="s">
        <v>516</v>
      </c>
      <c r="Z10" s="1362"/>
      <c r="AA10" s="1362"/>
      <c r="AB10" s="1377" t="s">
        <v>526</v>
      </c>
      <c r="AC10" s="1378"/>
      <c r="AD10" s="1377"/>
      <c r="AE10" s="1377"/>
      <c r="AF10" s="1377"/>
      <c r="AG10" s="1379"/>
    </row>
    <row r="11" spans="1:34" ht="15" customHeight="1" thickTop="1" thickBot="1" x14ac:dyDescent="0.25">
      <c r="B11" s="1244" t="s">
        <v>522</v>
      </c>
      <c r="C11" s="1365" t="s">
        <v>553</v>
      </c>
      <c r="D11" s="1366"/>
      <c r="E11" s="1366"/>
      <c r="F11" s="1366"/>
      <c r="G11" s="1366"/>
      <c r="H11" s="1366"/>
      <c r="I11" s="1366"/>
      <c r="J11" s="1366"/>
      <c r="K11" s="1366"/>
      <c r="L11" s="1366"/>
      <c r="M11" s="1366"/>
      <c r="N11" s="1366"/>
      <c r="O11" s="1366"/>
      <c r="P11" s="1366"/>
      <c r="Q11" s="1366"/>
      <c r="R11" s="1366"/>
      <c r="S11" s="1366"/>
      <c r="T11" s="1366"/>
      <c r="U11" s="1366"/>
      <c r="V11" s="1366"/>
      <c r="W11" s="1367"/>
      <c r="X11" s="183"/>
      <c r="Y11" s="1371" t="s">
        <v>523</v>
      </c>
      <c r="Z11" s="1371"/>
      <c r="AA11" s="1371"/>
      <c r="AB11" s="1372"/>
      <c r="AC11" s="183"/>
      <c r="AD11" s="1373" t="s">
        <v>535</v>
      </c>
      <c r="AE11" s="1374"/>
      <c r="AF11" s="1374"/>
      <c r="AG11" s="1375"/>
    </row>
    <row r="12" spans="1:34" ht="15" customHeight="1" thickTop="1" thickBot="1" x14ac:dyDescent="0.25">
      <c r="B12" s="1219"/>
      <c r="C12" s="1353"/>
      <c r="D12" s="1354"/>
      <c r="E12" s="1354"/>
      <c r="F12" s="1354"/>
      <c r="G12" s="1354"/>
      <c r="H12" s="1354"/>
      <c r="I12" s="1354"/>
      <c r="J12" s="1354"/>
      <c r="K12" s="1354"/>
      <c r="L12" s="1354"/>
      <c r="M12" s="1354"/>
      <c r="N12" s="1354"/>
      <c r="O12" s="1354"/>
      <c r="P12" s="1354"/>
      <c r="Q12" s="1354"/>
      <c r="R12" s="1354"/>
      <c r="S12" s="1354"/>
      <c r="T12" s="1354"/>
      <c r="U12" s="1354"/>
      <c r="V12" s="1354"/>
      <c r="W12" s="1355"/>
      <c r="X12" s="213"/>
      <c r="Y12" s="1348" t="s">
        <v>512</v>
      </c>
      <c r="Z12" s="1348"/>
      <c r="AA12" s="1348"/>
      <c r="AB12" s="1380"/>
      <c r="AC12" s="213"/>
      <c r="AD12" s="1381" t="s">
        <v>513</v>
      </c>
      <c r="AE12" s="1348"/>
      <c r="AF12" s="1348"/>
      <c r="AG12" s="1349"/>
    </row>
    <row r="13" spans="1:34" ht="15" customHeight="1" thickTop="1" thickBot="1" x14ac:dyDescent="0.25">
      <c r="B13" s="1219"/>
      <c r="C13" s="1353"/>
      <c r="D13" s="1354"/>
      <c r="E13" s="1354"/>
      <c r="F13" s="1354"/>
      <c r="G13" s="1354"/>
      <c r="H13" s="1354"/>
      <c r="I13" s="1354"/>
      <c r="J13" s="1354"/>
      <c r="K13" s="1354"/>
      <c r="L13" s="1354"/>
      <c r="M13" s="1354"/>
      <c r="N13" s="1354"/>
      <c r="O13" s="1354"/>
      <c r="P13" s="1354"/>
      <c r="Q13" s="1354"/>
      <c r="R13" s="1354"/>
      <c r="S13" s="1354"/>
      <c r="T13" s="1354"/>
      <c r="U13" s="1354"/>
      <c r="V13" s="1354"/>
      <c r="W13" s="1355"/>
      <c r="X13" s="183"/>
      <c r="Y13" s="1348" t="s">
        <v>514</v>
      </c>
      <c r="Z13" s="1348"/>
      <c r="AA13" s="1348"/>
      <c r="AB13" s="1348"/>
      <c r="AC13" s="200"/>
      <c r="AD13" s="1238" t="s">
        <v>525</v>
      </c>
      <c r="AE13" s="1239"/>
      <c r="AF13" s="1239"/>
      <c r="AG13" s="1240"/>
    </row>
    <row r="14" spans="1:34" ht="15" customHeight="1" thickTop="1" thickBot="1" x14ac:dyDescent="0.25">
      <c r="B14" s="1245"/>
      <c r="C14" s="1368"/>
      <c r="D14" s="1369"/>
      <c r="E14" s="1369"/>
      <c r="F14" s="1369"/>
      <c r="G14" s="1369"/>
      <c r="H14" s="1369"/>
      <c r="I14" s="1369"/>
      <c r="J14" s="1369"/>
      <c r="K14" s="1369"/>
      <c r="L14" s="1369"/>
      <c r="M14" s="1369"/>
      <c r="N14" s="1369"/>
      <c r="O14" s="1369"/>
      <c r="P14" s="1369"/>
      <c r="Q14" s="1369"/>
      <c r="R14" s="1369"/>
      <c r="S14" s="1369"/>
      <c r="T14" s="1369"/>
      <c r="U14" s="1369"/>
      <c r="V14" s="1369"/>
      <c r="W14" s="1370"/>
      <c r="X14" s="183"/>
      <c r="Y14" s="1376" t="s">
        <v>516</v>
      </c>
      <c r="Z14" s="1376"/>
      <c r="AA14" s="1376"/>
      <c r="AB14" s="1377" t="s">
        <v>526</v>
      </c>
      <c r="AC14" s="1378"/>
      <c r="AD14" s="1377"/>
      <c r="AE14" s="1377"/>
      <c r="AF14" s="1377"/>
      <c r="AG14" s="1379"/>
    </row>
    <row r="15" spans="1:34" ht="15" customHeight="1" thickTop="1" thickBot="1" x14ac:dyDescent="0.25">
      <c r="B15" s="1218" t="s">
        <v>527</v>
      </c>
      <c r="C15" s="1350" t="s">
        <v>554</v>
      </c>
      <c r="D15" s="1351"/>
      <c r="E15" s="1351"/>
      <c r="F15" s="1351"/>
      <c r="G15" s="1351"/>
      <c r="H15" s="1351"/>
      <c r="I15" s="1351"/>
      <c r="J15" s="1351"/>
      <c r="K15" s="1351"/>
      <c r="L15" s="1351"/>
      <c r="M15" s="1351"/>
      <c r="N15" s="1351"/>
      <c r="O15" s="1351"/>
      <c r="P15" s="1351"/>
      <c r="Q15" s="1351"/>
      <c r="R15" s="1351"/>
      <c r="S15" s="1351"/>
      <c r="T15" s="1351"/>
      <c r="U15" s="1351"/>
      <c r="V15" s="1351"/>
      <c r="W15" s="1352"/>
      <c r="X15" s="183"/>
      <c r="Y15" s="1359" t="s">
        <v>523</v>
      </c>
      <c r="Z15" s="1359"/>
      <c r="AA15" s="1359"/>
      <c r="AB15" s="1359"/>
      <c r="AC15" s="183"/>
      <c r="AD15" s="1360" t="s">
        <v>535</v>
      </c>
      <c r="AE15" s="1360"/>
      <c r="AF15" s="1360"/>
      <c r="AG15" s="1361"/>
    </row>
    <row r="16" spans="1:34" ht="15" customHeight="1" thickTop="1" thickBot="1" x14ac:dyDescent="0.25">
      <c r="B16" s="1219"/>
      <c r="C16" s="1353"/>
      <c r="D16" s="1354"/>
      <c r="E16" s="1354"/>
      <c r="F16" s="1354"/>
      <c r="G16" s="1354"/>
      <c r="H16" s="1354"/>
      <c r="I16" s="1354"/>
      <c r="J16" s="1354"/>
      <c r="K16" s="1354"/>
      <c r="L16" s="1354"/>
      <c r="M16" s="1354"/>
      <c r="N16" s="1354"/>
      <c r="O16" s="1354"/>
      <c r="P16" s="1354"/>
      <c r="Q16" s="1354"/>
      <c r="R16" s="1354"/>
      <c r="S16" s="1354"/>
      <c r="T16" s="1354"/>
      <c r="U16" s="1354"/>
      <c r="V16" s="1354"/>
      <c r="W16" s="1355"/>
      <c r="X16" s="183"/>
      <c r="Y16" s="1348" t="s">
        <v>512</v>
      </c>
      <c r="Z16" s="1348"/>
      <c r="AA16" s="1348"/>
      <c r="AB16" s="1348"/>
      <c r="AC16" s="183"/>
      <c r="AD16" s="1348" t="s">
        <v>513</v>
      </c>
      <c r="AE16" s="1348"/>
      <c r="AF16" s="1348"/>
      <c r="AG16" s="1349"/>
    </row>
    <row r="17" spans="1:33" ht="15" customHeight="1" thickTop="1" thickBot="1" x14ac:dyDescent="0.25">
      <c r="B17" s="1219"/>
      <c r="C17" s="1353"/>
      <c r="D17" s="1354"/>
      <c r="E17" s="1354"/>
      <c r="F17" s="1354"/>
      <c r="G17" s="1354"/>
      <c r="H17" s="1354"/>
      <c r="I17" s="1354"/>
      <c r="J17" s="1354"/>
      <c r="K17" s="1354"/>
      <c r="L17" s="1354"/>
      <c r="M17" s="1354"/>
      <c r="N17" s="1354"/>
      <c r="O17" s="1354"/>
      <c r="P17" s="1354"/>
      <c r="Q17" s="1354"/>
      <c r="R17" s="1354"/>
      <c r="S17" s="1354"/>
      <c r="T17" s="1354"/>
      <c r="U17" s="1354"/>
      <c r="V17" s="1354"/>
      <c r="W17" s="1355"/>
      <c r="X17" s="183"/>
      <c r="Y17" s="1348" t="s">
        <v>514</v>
      </c>
      <c r="Z17" s="1348"/>
      <c r="AA17" s="1348"/>
      <c r="AB17" s="1348"/>
      <c r="AC17" s="200"/>
      <c r="AD17" s="1238" t="s">
        <v>525</v>
      </c>
      <c r="AE17" s="1239"/>
      <c r="AF17" s="1239"/>
      <c r="AG17" s="1240"/>
    </row>
    <row r="18" spans="1:33" ht="15" customHeight="1" thickTop="1" thickBot="1" x14ac:dyDescent="0.25">
      <c r="B18" s="1220"/>
      <c r="C18" s="1356"/>
      <c r="D18" s="1357"/>
      <c r="E18" s="1357"/>
      <c r="F18" s="1357"/>
      <c r="G18" s="1357"/>
      <c r="H18" s="1357"/>
      <c r="I18" s="1357"/>
      <c r="J18" s="1357"/>
      <c r="K18" s="1357"/>
      <c r="L18" s="1357"/>
      <c r="M18" s="1357"/>
      <c r="N18" s="1357"/>
      <c r="O18" s="1357"/>
      <c r="P18" s="1357"/>
      <c r="Q18" s="1357"/>
      <c r="R18" s="1357"/>
      <c r="S18" s="1357"/>
      <c r="T18" s="1357"/>
      <c r="U18" s="1357"/>
      <c r="V18" s="1357"/>
      <c r="W18" s="1358"/>
      <c r="X18" s="184"/>
      <c r="Y18" s="1362" t="s">
        <v>516</v>
      </c>
      <c r="Z18" s="1362"/>
      <c r="AA18" s="1362"/>
      <c r="AB18" s="1377" t="s">
        <v>526</v>
      </c>
      <c r="AC18" s="1378"/>
      <c r="AD18" s="1377"/>
      <c r="AE18" s="1377"/>
      <c r="AF18" s="1377"/>
      <c r="AG18" s="1379"/>
    </row>
    <row r="19" spans="1:33" ht="15" customHeight="1" thickTop="1" thickBot="1" x14ac:dyDescent="0.25">
      <c r="B19" s="1244" t="s">
        <v>528</v>
      </c>
      <c r="C19" s="1365" t="s">
        <v>551</v>
      </c>
      <c r="D19" s="1366"/>
      <c r="E19" s="1366"/>
      <c r="F19" s="1366"/>
      <c r="G19" s="1366"/>
      <c r="H19" s="1366"/>
      <c r="I19" s="1366"/>
      <c r="J19" s="1366"/>
      <c r="K19" s="1366"/>
      <c r="L19" s="1366"/>
      <c r="M19" s="1366"/>
      <c r="N19" s="1366"/>
      <c r="O19" s="1366"/>
      <c r="P19" s="1366"/>
      <c r="Q19" s="1366"/>
      <c r="R19" s="1366"/>
      <c r="S19" s="1366"/>
      <c r="T19" s="1366"/>
      <c r="U19" s="1366"/>
      <c r="V19" s="1366"/>
      <c r="W19" s="1367"/>
      <c r="X19" s="183"/>
      <c r="Y19" s="1371" t="s">
        <v>523</v>
      </c>
      <c r="Z19" s="1371"/>
      <c r="AA19" s="1371"/>
      <c r="AB19" s="1371"/>
      <c r="AC19" s="183"/>
      <c r="AD19" s="1374" t="s">
        <v>535</v>
      </c>
      <c r="AE19" s="1374"/>
      <c r="AF19" s="1374"/>
      <c r="AG19" s="1375"/>
    </row>
    <row r="20" spans="1:33" ht="15" customHeight="1" thickTop="1" thickBot="1" x14ac:dyDescent="0.25">
      <c r="B20" s="1219"/>
      <c r="C20" s="1353"/>
      <c r="D20" s="1354"/>
      <c r="E20" s="1354"/>
      <c r="F20" s="1354"/>
      <c r="G20" s="1354"/>
      <c r="H20" s="1354"/>
      <c r="I20" s="1354"/>
      <c r="J20" s="1354"/>
      <c r="K20" s="1354"/>
      <c r="L20" s="1354"/>
      <c r="M20" s="1354"/>
      <c r="N20" s="1354"/>
      <c r="O20" s="1354"/>
      <c r="P20" s="1354"/>
      <c r="Q20" s="1354"/>
      <c r="R20" s="1354"/>
      <c r="S20" s="1354"/>
      <c r="T20" s="1354"/>
      <c r="U20" s="1354"/>
      <c r="V20" s="1354"/>
      <c r="W20" s="1355"/>
      <c r="X20" s="213"/>
      <c r="Y20" s="1348" t="s">
        <v>512</v>
      </c>
      <c r="Z20" s="1348"/>
      <c r="AA20" s="1348"/>
      <c r="AB20" s="1348"/>
      <c r="AC20" s="213"/>
      <c r="AD20" s="1348" t="s">
        <v>513</v>
      </c>
      <c r="AE20" s="1348"/>
      <c r="AF20" s="1348"/>
      <c r="AG20" s="1349"/>
    </row>
    <row r="21" spans="1:33" ht="15" customHeight="1" thickTop="1" thickBot="1" x14ac:dyDescent="0.25">
      <c r="B21" s="1219"/>
      <c r="C21" s="1353"/>
      <c r="D21" s="1354"/>
      <c r="E21" s="1354"/>
      <c r="F21" s="1354"/>
      <c r="G21" s="1354"/>
      <c r="H21" s="1354"/>
      <c r="I21" s="1354"/>
      <c r="J21" s="1354"/>
      <c r="K21" s="1354"/>
      <c r="L21" s="1354"/>
      <c r="M21" s="1354"/>
      <c r="N21" s="1354"/>
      <c r="O21" s="1354"/>
      <c r="P21" s="1354"/>
      <c r="Q21" s="1354"/>
      <c r="R21" s="1354"/>
      <c r="S21" s="1354"/>
      <c r="T21" s="1354"/>
      <c r="U21" s="1354"/>
      <c r="V21" s="1354"/>
      <c r="W21" s="1355"/>
      <c r="X21" s="183"/>
      <c r="Y21" s="1348" t="s">
        <v>514</v>
      </c>
      <c r="Z21" s="1348"/>
      <c r="AA21" s="1348"/>
      <c r="AB21" s="1348"/>
      <c r="AC21" s="200"/>
      <c r="AD21" s="1238" t="s">
        <v>525</v>
      </c>
      <c r="AE21" s="1239"/>
      <c r="AF21" s="1239"/>
      <c r="AG21" s="1240"/>
    </row>
    <row r="22" spans="1:33" ht="15" customHeight="1" thickTop="1" thickBot="1" x14ac:dyDescent="0.25">
      <c r="B22" s="1245"/>
      <c r="C22" s="1368"/>
      <c r="D22" s="1369"/>
      <c r="E22" s="1369"/>
      <c r="F22" s="1369"/>
      <c r="G22" s="1369"/>
      <c r="H22" s="1369"/>
      <c r="I22" s="1369"/>
      <c r="J22" s="1369"/>
      <c r="K22" s="1369"/>
      <c r="L22" s="1369"/>
      <c r="M22" s="1369"/>
      <c r="N22" s="1369"/>
      <c r="O22" s="1369"/>
      <c r="P22" s="1369"/>
      <c r="Q22" s="1369"/>
      <c r="R22" s="1369"/>
      <c r="S22" s="1369"/>
      <c r="T22" s="1369"/>
      <c r="U22" s="1369"/>
      <c r="V22" s="1369"/>
      <c r="W22" s="1370"/>
      <c r="X22" s="184"/>
      <c r="Y22" s="1376" t="s">
        <v>516</v>
      </c>
      <c r="Z22" s="1376"/>
      <c r="AA22" s="1376"/>
      <c r="AB22" s="1377" t="s">
        <v>526</v>
      </c>
      <c r="AC22" s="1378"/>
      <c r="AD22" s="1377"/>
      <c r="AE22" s="1377"/>
      <c r="AF22" s="1377"/>
      <c r="AG22" s="1379"/>
    </row>
    <row r="23" spans="1:33" ht="15" customHeight="1" thickTop="1" thickBot="1" x14ac:dyDescent="0.25">
      <c r="B23" s="1218" t="s">
        <v>529</v>
      </c>
      <c r="C23" s="1350" t="s">
        <v>552</v>
      </c>
      <c r="D23" s="1351"/>
      <c r="E23" s="1351"/>
      <c r="F23" s="1351"/>
      <c r="G23" s="1351"/>
      <c r="H23" s="1351"/>
      <c r="I23" s="1351"/>
      <c r="J23" s="1351"/>
      <c r="K23" s="1351"/>
      <c r="L23" s="1351"/>
      <c r="M23" s="1351"/>
      <c r="N23" s="1351"/>
      <c r="O23" s="1351"/>
      <c r="P23" s="1351"/>
      <c r="Q23" s="1351"/>
      <c r="R23" s="1351"/>
      <c r="S23" s="1351"/>
      <c r="T23" s="1351"/>
      <c r="U23" s="1351"/>
      <c r="V23" s="1351"/>
      <c r="W23" s="1352"/>
      <c r="X23" s="183"/>
      <c r="Y23" s="1359" t="s">
        <v>523</v>
      </c>
      <c r="Z23" s="1359"/>
      <c r="AA23" s="1359"/>
      <c r="AB23" s="1382"/>
      <c r="AC23" s="183"/>
      <c r="AD23" s="1383" t="s">
        <v>535</v>
      </c>
      <c r="AE23" s="1360"/>
      <c r="AF23" s="1360"/>
      <c r="AG23" s="1361"/>
    </row>
    <row r="24" spans="1:33" ht="15" customHeight="1" thickTop="1" thickBot="1" x14ac:dyDescent="0.25">
      <c r="B24" s="1219"/>
      <c r="C24" s="1353"/>
      <c r="D24" s="1354"/>
      <c r="E24" s="1354"/>
      <c r="F24" s="1354"/>
      <c r="G24" s="1354"/>
      <c r="H24" s="1354"/>
      <c r="I24" s="1354"/>
      <c r="J24" s="1354"/>
      <c r="K24" s="1354"/>
      <c r="L24" s="1354"/>
      <c r="M24" s="1354"/>
      <c r="N24" s="1354"/>
      <c r="O24" s="1354"/>
      <c r="P24" s="1354"/>
      <c r="Q24" s="1354"/>
      <c r="R24" s="1354"/>
      <c r="S24" s="1354"/>
      <c r="T24" s="1354"/>
      <c r="U24" s="1354"/>
      <c r="V24" s="1354"/>
      <c r="W24" s="1355"/>
      <c r="X24" s="183"/>
      <c r="Y24" s="1348" t="s">
        <v>512</v>
      </c>
      <c r="Z24" s="1348"/>
      <c r="AA24" s="1348"/>
      <c r="AB24" s="1380"/>
      <c r="AC24" s="183"/>
      <c r="AD24" s="1381" t="s">
        <v>513</v>
      </c>
      <c r="AE24" s="1348"/>
      <c r="AF24" s="1348"/>
      <c r="AG24" s="1349"/>
    </row>
    <row r="25" spans="1:33" ht="15" customHeight="1" thickTop="1" thickBot="1" x14ac:dyDescent="0.25">
      <c r="A25" s="252"/>
      <c r="B25" s="1219"/>
      <c r="C25" s="1353"/>
      <c r="D25" s="1354"/>
      <c r="E25" s="1354"/>
      <c r="F25" s="1354"/>
      <c r="G25" s="1354"/>
      <c r="H25" s="1354"/>
      <c r="I25" s="1354"/>
      <c r="J25" s="1354"/>
      <c r="K25" s="1354"/>
      <c r="L25" s="1354"/>
      <c r="M25" s="1354"/>
      <c r="N25" s="1354"/>
      <c r="O25" s="1354"/>
      <c r="P25" s="1354"/>
      <c r="Q25" s="1354"/>
      <c r="R25" s="1354"/>
      <c r="S25" s="1354"/>
      <c r="T25" s="1354"/>
      <c r="U25" s="1354"/>
      <c r="V25" s="1354"/>
      <c r="W25" s="1355"/>
      <c r="X25" s="183"/>
      <c r="Y25" s="1348" t="s">
        <v>514</v>
      </c>
      <c r="Z25" s="1348"/>
      <c r="AA25" s="1348"/>
      <c r="AB25" s="1348"/>
      <c r="AC25" s="200"/>
      <c r="AD25" s="1238" t="s">
        <v>525</v>
      </c>
      <c r="AE25" s="1239"/>
      <c r="AF25" s="1239"/>
      <c r="AG25" s="1240"/>
    </row>
    <row r="26" spans="1:33" ht="15" customHeight="1" thickTop="1" thickBot="1" x14ac:dyDescent="0.25">
      <c r="A26" s="252"/>
      <c r="B26" s="1220"/>
      <c r="C26" s="1356"/>
      <c r="D26" s="1357"/>
      <c r="E26" s="1357"/>
      <c r="F26" s="1357"/>
      <c r="G26" s="1357"/>
      <c r="H26" s="1357"/>
      <c r="I26" s="1357"/>
      <c r="J26" s="1357"/>
      <c r="K26" s="1357"/>
      <c r="L26" s="1357"/>
      <c r="M26" s="1357"/>
      <c r="N26" s="1357"/>
      <c r="O26" s="1357"/>
      <c r="P26" s="1357"/>
      <c r="Q26" s="1357"/>
      <c r="R26" s="1357"/>
      <c r="S26" s="1357"/>
      <c r="T26" s="1357"/>
      <c r="U26" s="1357"/>
      <c r="V26" s="1357"/>
      <c r="W26" s="1358"/>
      <c r="X26" s="184"/>
      <c r="Y26" s="1362" t="s">
        <v>516</v>
      </c>
      <c r="Z26" s="1362"/>
      <c r="AA26" s="1362"/>
      <c r="AB26" s="1377" t="s">
        <v>526</v>
      </c>
      <c r="AC26" s="1378"/>
      <c r="AD26" s="1377"/>
      <c r="AE26" s="1377"/>
      <c r="AF26" s="1377"/>
      <c r="AG26" s="1379"/>
    </row>
    <row r="27" spans="1:33" ht="15" customHeight="1" thickTop="1" thickBot="1" x14ac:dyDescent="0.25">
      <c r="B27" s="1244" t="s">
        <v>528</v>
      </c>
      <c r="C27" s="1365" t="s">
        <v>553</v>
      </c>
      <c r="D27" s="1366"/>
      <c r="E27" s="1366"/>
      <c r="F27" s="1366"/>
      <c r="G27" s="1366"/>
      <c r="H27" s="1366"/>
      <c r="I27" s="1366"/>
      <c r="J27" s="1366"/>
      <c r="K27" s="1366"/>
      <c r="L27" s="1366"/>
      <c r="M27" s="1366"/>
      <c r="N27" s="1366"/>
      <c r="O27" s="1366"/>
      <c r="P27" s="1366"/>
      <c r="Q27" s="1366"/>
      <c r="R27" s="1366"/>
      <c r="S27" s="1366"/>
      <c r="T27" s="1366"/>
      <c r="U27" s="1366"/>
      <c r="V27" s="1366"/>
      <c r="W27" s="1367"/>
      <c r="X27" s="183"/>
      <c r="Y27" s="1371" t="s">
        <v>523</v>
      </c>
      <c r="Z27" s="1371"/>
      <c r="AA27" s="1371"/>
      <c r="AB27" s="1372"/>
      <c r="AC27" s="183"/>
      <c r="AD27" s="1373" t="s">
        <v>535</v>
      </c>
      <c r="AE27" s="1374"/>
      <c r="AF27" s="1374"/>
      <c r="AG27" s="1375"/>
    </row>
    <row r="28" spans="1:33" ht="15" customHeight="1" thickTop="1" thickBot="1" x14ac:dyDescent="0.25">
      <c r="B28" s="1219"/>
      <c r="C28" s="1353"/>
      <c r="D28" s="1354"/>
      <c r="E28" s="1354"/>
      <c r="F28" s="1354"/>
      <c r="G28" s="1354"/>
      <c r="H28" s="1354"/>
      <c r="I28" s="1354"/>
      <c r="J28" s="1354"/>
      <c r="K28" s="1354"/>
      <c r="L28" s="1354"/>
      <c r="M28" s="1354"/>
      <c r="N28" s="1354"/>
      <c r="O28" s="1354"/>
      <c r="P28" s="1354"/>
      <c r="Q28" s="1354"/>
      <c r="R28" s="1354"/>
      <c r="S28" s="1354"/>
      <c r="T28" s="1354"/>
      <c r="U28" s="1354"/>
      <c r="V28" s="1354"/>
      <c r="W28" s="1355"/>
      <c r="X28" s="213"/>
      <c r="Y28" s="1348" t="s">
        <v>512</v>
      </c>
      <c r="Z28" s="1348"/>
      <c r="AA28" s="1348"/>
      <c r="AB28" s="1380"/>
      <c r="AC28" s="213"/>
      <c r="AD28" s="1381" t="s">
        <v>513</v>
      </c>
      <c r="AE28" s="1348"/>
      <c r="AF28" s="1348"/>
      <c r="AG28" s="1349"/>
    </row>
    <row r="29" spans="1:33" ht="15" customHeight="1" thickTop="1" thickBot="1" x14ac:dyDescent="0.25">
      <c r="B29" s="1219"/>
      <c r="C29" s="1353"/>
      <c r="D29" s="1354"/>
      <c r="E29" s="1354"/>
      <c r="F29" s="1354"/>
      <c r="G29" s="1354"/>
      <c r="H29" s="1354"/>
      <c r="I29" s="1354"/>
      <c r="J29" s="1354"/>
      <c r="K29" s="1354"/>
      <c r="L29" s="1354"/>
      <c r="M29" s="1354"/>
      <c r="N29" s="1354"/>
      <c r="O29" s="1354"/>
      <c r="P29" s="1354"/>
      <c r="Q29" s="1354"/>
      <c r="R29" s="1354"/>
      <c r="S29" s="1354"/>
      <c r="T29" s="1354"/>
      <c r="U29" s="1354"/>
      <c r="V29" s="1354"/>
      <c r="W29" s="1355"/>
      <c r="X29" s="183"/>
      <c r="Y29" s="1348" t="s">
        <v>514</v>
      </c>
      <c r="Z29" s="1348"/>
      <c r="AA29" s="1348"/>
      <c r="AB29" s="1348"/>
      <c r="AC29" s="200"/>
      <c r="AD29" s="1238" t="s">
        <v>525</v>
      </c>
      <c r="AE29" s="1239"/>
      <c r="AF29" s="1239"/>
      <c r="AG29" s="1240"/>
    </row>
    <row r="30" spans="1:33" ht="15" customHeight="1" thickTop="1" thickBot="1" x14ac:dyDescent="0.25">
      <c r="B30" s="1245"/>
      <c r="C30" s="1368"/>
      <c r="D30" s="1369"/>
      <c r="E30" s="1369"/>
      <c r="F30" s="1369"/>
      <c r="G30" s="1369"/>
      <c r="H30" s="1369"/>
      <c r="I30" s="1369"/>
      <c r="J30" s="1369"/>
      <c r="K30" s="1369"/>
      <c r="L30" s="1369"/>
      <c r="M30" s="1369"/>
      <c r="N30" s="1369"/>
      <c r="O30" s="1369"/>
      <c r="P30" s="1369"/>
      <c r="Q30" s="1369"/>
      <c r="R30" s="1369"/>
      <c r="S30" s="1369"/>
      <c r="T30" s="1369"/>
      <c r="U30" s="1369"/>
      <c r="V30" s="1369"/>
      <c r="W30" s="1370"/>
      <c r="X30" s="183"/>
      <c r="Y30" s="1376" t="s">
        <v>516</v>
      </c>
      <c r="Z30" s="1376"/>
      <c r="AA30" s="1376"/>
      <c r="AB30" s="1377" t="s">
        <v>526</v>
      </c>
      <c r="AC30" s="1378"/>
      <c r="AD30" s="1377"/>
      <c r="AE30" s="1377"/>
      <c r="AF30" s="1377"/>
      <c r="AG30" s="1379"/>
    </row>
    <row r="31" spans="1:33" ht="15" customHeight="1" thickTop="1" thickBot="1" x14ac:dyDescent="0.25">
      <c r="B31" s="1218" t="s">
        <v>529</v>
      </c>
      <c r="C31" s="1350" t="s">
        <v>554</v>
      </c>
      <c r="D31" s="1351"/>
      <c r="E31" s="1351"/>
      <c r="F31" s="1351"/>
      <c r="G31" s="1351"/>
      <c r="H31" s="1351"/>
      <c r="I31" s="1351"/>
      <c r="J31" s="1351"/>
      <c r="K31" s="1351"/>
      <c r="L31" s="1351"/>
      <c r="M31" s="1351"/>
      <c r="N31" s="1351"/>
      <c r="O31" s="1351"/>
      <c r="P31" s="1351"/>
      <c r="Q31" s="1351"/>
      <c r="R31" s="1351"/>
      <c r="S31" s="1351"/>
      <c r="T31" s="1351"/>
      <c r="U31" s="1351"/>
      <c r="V31" s="1351"/>
      <c r="W31" s="1352"/>
      <c r="X31" s="183"/>
      <c r="Y31" s="1359" t="s">
        <v>523</v>
      </c>
      <c r="Z31" s="1359"/>
      <c r="AA31" s="1359"/>
      <c r="AB31" s="1359"/>
      <c r="AC31" s="183"/>
      <c r="AD31" s="1360" t="s">
        <v>535</v>
      </c>
      <c r="AE31" s="1360"/>
      <c r="AF31" s="1360"/>
      <c r="AG31" s="1361"/>
    </row>
    <row r="32" spans="1:33" ht="15" customHeight="1" thickTop="1" thickBot="1" x14ac:dyDescent="0.25">
      <c r="B32" s="1219"/>
      <c r="C32" s="1353"/>
      <c r="D32" s="1354"/>
      <c r="E32" s="1354"/>
      <c r="F32" s="1354"/>
      <c r="G32" s="1354"/>
      <c r="H32" s="1354"/>
      <c r="I32" s="1354"/>
      <c r="J32" s="1354"/>
      <c r="K32" s="1354"/>
      <c r="L32" s="1354"/>
      <c r="M32" s="1354"/>
      <c r="N32" s="1354"/>
      <c r="O32" s="1354"/>
      <c r="P32" s="1354"/>
      <c r="Q32" s="1354"/>
      <c r="R32" s="1354"/>
      <c r="S32" s="1354"/>
      <c r="T32" s="1354"/>
      <c r="U32" s="1354"/>
      <c r="V32" s="1354"/>
      <c r="W32" s="1355"/>
      <c r="X32" s="183"/>
      <c r="Y32" s="1348" t="s">
        <v>512</v>
      </c>
      <c r="Z32" s="1348"/>
      <c r="AA32" s="1348"/>
      <c r="AB32" s="1348"/>
      <c r="AC32" s="183"/>
      <c r="AD32" s="1348" t="s">
        <v>513</v>
      </c>
      <c r="AE32" s="1348"/>
      <c r="AF32" s="1348"/>
      <c r="AG32" s="1349"/>
    </row>
    <row r="33" spans="1:33" ht="15" customHeight="1" thickTop="1" thickBot="1" x14ac:dyDescent="0.25">
      <c r="B33" s="1219"/>
      <c r="C33" s="1353"/>
      <c r="D33" s="1354"/>
      <c r="E33" s="1354"/>
      <c r="F33" s="1354"/>
      <c r="G33" s="1354"/>
      <c r="H33" s="1354"/>
      <c r="I33" s="1354"/>
      <c r="J33" s="1354"/>
      <c r="K33" s="1354"/>
      <c r="L33" s="1354"/>
      <c r="M33" s="1354"/>
      <c r="N33" s="1354"/>
      <c r="O33" s="1354"/>
      <c r="P33" s="1354"/>
      <c r="Q33" s="1354"/>
      <c r="R33" s="1354"/>
      <c r="S33" s="1354"/>
      <c r="T33" s="1354"/>
      <c r="U33" s="1354"/>
      <c r="V33" s="1354"/>
      <c r="W33" s="1355"/>
      <c r="X33" s="183"/>
      <c r="Y33" s="1348" t="s">
        <v>514</v>
      </c>
      <c r="Z33" s="1348"/>
      <c r="AA33" s="1348"/>
      <c r="AB33" s="1348"/>
      <c r="AC33" s="200"/>
      <c r="AD33" s="1238" t="s">
        <v>525</v>
      </c>
      <c r="AE33" s="1239"/>
      <c r="AF33" s="1239"/>
      <c r="AG33" s="1240"/>
    </row>
    <row r="34" spans="1:33" ht="15" customHeight="1" thickTop="1" thickBot="1" x14ac:dyDescent="0.25">
      <c r="B34" s="1220"/>
      <c r="C34" s="1356"/>
      <c r="D34" s="1357"/>
      <c r="E34" s="1357"/>
      <c r="F34" s="1357"/>
      <c r="G34" s="1357"/>
      <c r="H34" s="1357"/>
      <c r="I34" s="1357"/>
      <c r="J34" s="1357"/>
      <c r="K34" s="1357"/>
      <c r="L34" s="1357"/>
      <c r="M34" s="1357"/>
      <c r="N34" s="1357"/>
      <c r="O34" s="1357"/>
      <c r="P34" s="1357"/>
      <c r="Q34" s="1357"/>
      <c r="R34" s="1357"/>
      <c r="S34" s="1357"/>
      <c r="T34" s="1357"/>
      <c r="U34" s="1357"/>
      <c r="V34" s="1357"/>
      <c r="W34" s="1358"/>
      <c r="X34" s="184"/>
      <c r="Y34" s="1362" t="s">
        <v>516</v>
      </c>
      <c r="Z34" s="1362"/>
      <c r="AA34" s="1362"/>
      <c r="AB34" s="1377" t="s">
        <v>526</v>
      </c>
      <c r="AC34" s="1378"/>
      <c r="AD34" s="1377"/>
      <c r="AE34" s="1377"/>
      <c r="AF34" s="1377"/>
      <c r="AG34" s="1379"/>
    </row>
    <row r="35" spans="1:33" ht="15" customHeight="1" thickTop="1" thickBot="1" x14ac:dyDescent="0.25">
      <c r="B35" s="1244" t="s">
        <v>530</v>
      </c>
      <c r="C35" s="1365" t="s">
        <v>551</v>
      </c>
      <c r="D35" s="1366"/>
      <c r="E35" s="1366"/>
      <c r="F35" s="1366"/>
      <c r="G35" s="1366"/>
      <c r="H35" s="1366"/>
      <c r="I35" s="1366"/>
      <c r="J35" s="1366"/>
      <c r="K35" s="1366"/>
      <c r="L35" s="1366"/>
      <c r="M35" s="1366"/>
      <c r="N35" s="1366"/>
      <c r="O35" s="1366"/>
      <c r="P35" s="1366"/>
      <c r="Q35" s="1366"/>
      <c r="R35" s="1366"/>
      <c r="S35" s="1366"/>
      <c r="T35" s="1366"/>
      <c r="U35" s="1366"/>
      <c r="V35" s="1366"/>
      <c r="W35" s="1367"/>
      <c r="X35" s="183"/>
      <c r="Y35" s="1371" t="s">
        <v>523</v>
      </c>
      <c r="Z35" s="1371"/>
      <c r="AA35" s="1371"/>
      <c r="AB35" s="1371"/>
      <c r="AC35" s="183"/>
      <c r="AD35" s="1374" t="s">
        <v>535</v>
      </c>
      <c r="AE35" s="1374"/>
      <c r="AF35" s="1374"/>
      <c r="AG35" s="1375"/>
    </row>
    <row r="36" spans="1:33" ht="15" customHeight="1" thickTop="1" thickBot="1" x14ac:dyDescent="0.25">
      <c r="B36" s="1219"/>
      <c r="C36" s="1353"/>
      <c r="D36" s="1354"/>
      <c r="E36" s="1354"/>
      <c r="F36" s="1354"/>
      <c r="G36" s="1354"/>
      <c r="H36" s="1354"/>
      <c r="I36" s="1354"/>
      <c r="J36" s="1354"/>
      <c r="K36" s="1354"/>
      <c r="L36" s="1354"/>
      <c r="M36" s="1354"/>
      <c r="N36" s="1354"/>
      <c r="O36" s="1354"/>
      <c r="P36" s="1354"/>
      <c r="Q36" s="1354"/>
      <c r="R36" s="1354"/>
      <c r="S36" s="1354"/>
      <c r="T36" s="1354"/>
      <c r="U36" s="1354"/>
      <c r="V36" s="1354"/>
      <c r="W36" s="1355"/>
      <c r="X36" s="213"/>
      <c r="Y36" s="1348" t="s">
        <v>512</v>
      </c>
      <c r="Z36" s="1348"/>
      <c r="AA36" s="1348"/>
      <c r="AB36" s="1348"/>
      <c r="AC36" s="213"/>
      <c r="AD36" s="1348" t="s">
        <v>513</v>
      </c>
      <c r="AE36" s="1348"/>
      <c r="AF36" s="1348"/>
      <c r="AG36" s="1349"/>
    </row>
    <row r="37" spans="1:33" ht="15" customHeight="1" thickTop="1" thickBot="1" x14ac:dyDescent="0.25">
      <c r="B37" s="1219"/>
      <c r="C37" s="1353"/>
      <c r="D37" s="1354"/>
      <c r="E37" s="1354"/>
      <c r="F37" s="1354"/>
      <c r="G37" s="1354"/>
      <c r="H37" s="1354"/>
      <c r="I37" s="1354"/>
      <c r="J37" s="1354"/>
      <c r="K37" s="1354"/>
      <c r="L37" s="1354"/>
      <c r="M37" s="1354"/>
      <c r="N37" s="1354"/>
      <c r="O37" s="1354"/>
      <c r="P37" s="1354"/>
      <c r="Q37" s="1354"/>
      <c r="R37" s="1354"/>
      <c r="S37" s="1354"/>
      <c r="T37" s="1354"/>
      <c r="U37" s="1354"/>
      <c r="V37" s="1354"/>
      <c r="W37" s="1355"/>
      <c r="X37" s="183"/>
      <c r="Y37" s="1348" t="s">
        <v>514</v>
      </c>
      <c r="Z37" s="1348"/>
      <c r="AA37" s="1348"/>
      <c r="AB37" s="1348"/>
      <c r="AC37" s="200"/>
      <c r="AD37" s="1238" t="s">
        <v>525</v>
      </c>
      <c r="AE37" s="1239"/>
      <c r="AF37" s="1239"/>
      <c r="AG37" s="1240"/>
    </row>
    <row r="38" spans="1:33" ht="15" customHeight="1" thickTop="1" thickBot="1" x14ac:dyDescent="0.25">
      <c r="B38" s="1245"/>
      <c r="C38" s="1368"/>
      <c r="D38" s="1369"/>
      <c r="E38" s="1369"/>
      <c r="F38" s="1369"/>
      <c r="G38" s="1369"/>
      <c r="H38" s="1369"/>
      <c r="I38" s="1369"/>
      <c r="J38" s="1369"/>
      <c r="K38" s="1369"/>
      <c r="L38" s="1369"/>
      <c r="M38" s="1369"/>
      <c r="N38" s="1369"/>
      <c r="O38" s="1369"/>
      <c r="P38" s="1369"/>
      <c r="Q38" s="1369"/>
      <c r="R38" s="1369"/>
      <c r="S38" s="1369"/>
      <c r="T38" s="1369"/>
      <c r="U38" s="1369"/>
      <c r="V38" s="1369"/>
      <c r="W38" s="1370"/>
      <c r="X38" s="184"/>
      <c r="Y38" s="1376" t="s">
        <v>516</v>
      </c>
      <c r="Z38" s="1376"/>
      <c r="AA38" s="1376"/>
      <c r="AB38" s="1377" t="s">
        <v>526</v>
      </c>
      <c r="AC38" s="1378"/>
      <c r="AD38" s="1377"/>
      <c r="AE38" s="1377"/>
      <c r="AF38" s="1377"/>
      <c r="AG38" s="1379"/>
    </row>
    <row r="39" spans="1:33" ht="15" customHeight="1" thickTop="1" thickBot="1" x14ac:dyDescent="0.25">
      <c r="B39" s="1218" t="s">
        <v>531</v>
      </c>
      <c r="C39" s="1350" t="s">
        <v>552</v>
      </c>
      <c r="D39" s="1351"/>
      <c r="E39" s="1351"/>
      <c r="F39" s="1351"/>
      <c r="G39" s="1351"/>
      <c r="H39" s="1351"/>
      <c r="I39" s="1351"/>
      <c r="J39" s="1351"/>
      <c r="K39" s="1351"/>
      <c r="L39" s="1351"/>
      <c r="M39" s="1351"/>
      <c r="N39" s="1351"/>
      <c r="O39" s="1351"/>
      <c r="P39" s="1351"/>
      <c r="Q39" s="1351"/>
      <c r="R39" s="1351"/>
      <c r="S39" s="1351"/>
      <c r="T39" s="1351"/>
      <c r="U39" s="1351"/>
      <c r="V39" s="1351"/>
      <c r="W39" s="1352"/>
      <c r="X39" s="183"/>
      <c r="Y39" s="1359" t="s">
        <v>523</v>
      </c>
      <c r="Z39" s="1359"/>
      <c r="AA39" s="1359"/>
      <c r="AB39" s="1382"/>
      <c r="AC39" s="183"/>
      <c r="AD39" s="1383" t="s">
        <v>535</v>
      </c>
      <c r="AE39" s="1360"/>
      <c r="AF39" s="1360"/>
      <c r="AG39" s="1361"/>
    </row>
    <row r="40" spans="1:33" ht="15" customHeight="1" thickTop="1" thickBot="1" x14ac:dyDescent="0.25">
      <c r="B40" s="1219"/>
      <c r="C40" s="1353"/>
      <c r="D40" s="1354"/>
      <c r="E40" s="1354"/>
      <c r="F40" s="1354"/>
      <c r="G40" s="1354"/>
      <c r="H40" s="1354"/>
      <c r="I40" s="1354"/>
      <c r="J40" s="1354"/>
      <c r="K40" s="1354"/>
      <c r="L40" s="1354"/>
      <c r="M40" s="1354"/>
      <c r="N40" s="1354"/>
      <c r="O40" s="1354"/>
      <c r="P40" s="1354"/>
      <c r="Q40" s="1354"/>
      <c r="R40" s="1354"/>
      <c r="S40" s="1354"/>
      <c r="T40" s="1354"/>
      <c r="U40" s="1354"/>
      <c r="V40" s="1354"/>
      <c r="W40" s="1355"/>
      <c r="X40" s="183"/>
      <c r="Y40" s="1348" t="s">
        <v>512</v>
      </c>
      <c r="Z40" s="1348"/>
      <c r="AA40" s="1348"/>
      <c r="AB40" s="1380"/>
      <c r="AC40" s="183"/>
      <c r="AD40" s="1381" t="s">
        <v>513</v>
      </c>
      <c r="AE40" s="1348"/>
      <c r="AF40" s="1348"/>
      <c r="AG40" s="1349"/>
    </row>
    <row r="41" spans="1:33" ht="15" customHeight="1" thickTop="1" thickBot="1" x14ac:dyDescent="0.25">
      <c r="A41" s="252"/>
      <c r="B41" s="1219"/>
      <c r="C41" s="1353"/>
      <c r="D41" s="1354"/>
      <c r="E41" s="1354"/>
      <c r="F41" s="1354"/>
      <c r="G41" s="1354"/>
      <c r="H41" s="1354"/>
      <c r="I41" s="1354"/>
      <c r="J41" s="1354"/>
      <c r="K41" s="1354"/>
      <c r="L41" s="1354"/>
      <c r="M41" s="1354"/>
      <c r="N41" s="1354"/>
      <c r="O41" s="1354"/>
      <c r="P41" s="1354"/>
      <c r="Q41" s="1354"/>
      <c r="R41" s="1354"/>
      <c r="S41" s="1354"/>
      <c r="T41" s="1354"/>
      <c r="U41" s="1354"/>
      <c r="V41" s="1354"/>
      <c r="W41" s="1355"/>
      <c r="X41" s="183"/>
      <c r="Y41" s="1348" t="s">
        <v>514</v>
      </c>
      <c r="Z41" s="1348"/>
      <c r="AA41" s="1348"/>
      <c r="AB41" s="1348"/>
      <c r="AC41" s="200"/>
      <c r="AD41" s="1238" t="s">
        <v>525</v>
      </c>
      <c r="AE41" s="1239"/>
      <c r="AF41" s="1239"/>
      <c r="AG41" s="1240"/>
    </row>
    <row r="42" spans="1:33" ht="15" customHeight="1" thickTop="1" thickBot="1" x14ac:dyDescent="0.25">
      <c r="A42" s="252"/>
      <c r="B42" s="1220"/>
      <c r="C42" s="1356"/>
      <c r="D42" s="1357"/>
      <c r="E42" s="1357"/>
      <c r="F42" s="1357"/>
      <c r="G42" s="1357"/>
      <c r="H42" s="1357"/>
      <c r="I42" s="1357"/>
      <c r="J42" s="1357"/>
      <c r="K42" s="1357"/>
      <c r="L42" s="1357"/>
      <c r="M42" s="1357"/>
      <c r="N42" s="1357"/>
      <c r="O42" s="1357"/>
      <c r="P42" s="1357"/>
      <c r="Q42" s="1357"/>
      <c r="R42" s="1357"/>
      <c r="S42" s="1357"/>
      <c r="T42" s="1357"/>
      <c r="U42" s="1357"/>
      <c r="V42" s="1357"/>
      <c r="W42" s="1358"/>
      <c r="X42" s="184"/>
      <c r="Y42" s="1362" t="s">
        <v>516</v>
      </c>
      <c r="Z42" s="1362"/>
      <c r="AA42" s="1362"/>
      <c r="AB42" s="1377" t="s">
        <v>526</v>
      </c>
      <c r="AC42" s="1378"/>
      <c r="AD42" s="1377"/>
      <c r="AE42" s="1377"/>
      <c r="AF42" s="1377"/>
      <c r="AG42" s="1379"/>
    </row>
    <row r="43" spans="1:33" ht="15" customHeight="1" thickTop="1" thickBot="1" x14ac:dyDescent="0.25">
      <c r="B43" s="1244" t="s">
        <v>530</v>
      </c>
      <c r="C43" s="1365" t="s">
        <v>553</v>
      </c>
      <c r="D43" s="1366"/>
      <c r="E43" s="1366"/>
      <c r="F43" s="1366"/>
      <c r="G43" s="1366"/>
      <c r="H43" s="1366"/>
      <c r="I43" s="1366"/>
      <c r="J43" s="1366"/>
      <c r="K43" s="1366"/>
      <c r="L43" s="1366"/>
      <c r="M43" s="1366"/>
      <c r="N43" s="1366"/>
      <c r="O43" s="1366"/>
      <c r="P43" s="1366"/>
      <c r="Q43" s="1366"/>
      <c r="R43" s="1366"/>
      <c r="S43" s="1366"/>
      <c r="T43" s="1366"/>
      <c r="U43" s="1366"/>
      <c r="V43" s="1366"/>
      <c r="W43" s="1367"/>
      <c r="X43" s="183"/>
      <c r="Y43" s="1371" t="s">
        <v>523</v>
      </c>
      <c r="Z43" s="1371"/>
      <c r="AA43" s="1371"/>
      <c r="AB43" s="1372"/>
      <c r="AC43" s="183"/>
      <c r="AD43" s="1373" t="s">
        <v>535</v>
      </c>
      <c r="AE43" s="1374"/>
      <c r="AF43" s="1374"/>
      <c r="AG43" s="1375"/>
    </row>
    <row r="44" spans="1:33" ht="15" customHeight="1" thickTop="1" thickBot="1" x14ac:dyDescent="0.25">
      <c r="B44" s="1219"/>
      <c r="C44" s="1353"/>
      <c r="D44" s="1354"/>
      <c r="E44" s="1354"/>
      <c r="F44" s="1354"/>
      <c r="G44" s="1354"/>
      <c r="H44" s="1354"/>
      <c r="I44" s="1354"/>
      <c r="J44" s="1354"/>
      <c r="K44" s="1354"/>
      <c r="L44" s="1354"/>
      <c r="M44" s="1354"/>
      <c r="N44" s="1354"/>
      <c r="O44" s="1354"/>
      <c r="P44" s="1354"/>
      <c r="Q44" s="1354"/>
      <c r="R44" s="1354"/>
      <c r="S44" s="1354"/>
      <c r="T44" s="1354"/>
      <c r="U44" s="1354"/>
      <c r="V44" s="1354"/>
      <c r="W44" s="1355"/>
      <c r="X44" s="213"/>
      <c r="Y44" s="1348" t="s">
        <v>512</v>
      </c>
      <c r="Z44" s="1348"/>
      <c r="AA44" s="1348"/>
      <c r="AB44" s="1380"/>
      <c r="AC44" s="213"/>
      <c r="AD44" s="1381" t="s">
        <v>513</v>
      </c>
      <c r="AE44" s="1348"/>
      <c r="AF44" s="1348"/>
      <c r="AG44" s="1349"/>
    </row>
    <row r="45" spans="1:33" ht="15" customHeight="1" thickTop="1" thickBot="1" x14ac:dyDescent="0.25">
      <c r="B45" s="1219"/>
      <c r="C45" s="1353"/>
      <c r="D45" s="1354"/>
      <c r="E45" s="1354"/>
      <c r="F45" s="1354"/>
      <c r="G45" s="1354"/>
      <c r="H45" s="1354"/>
      <c r="I45" s="1354"/>
      <c r="J45" s="1354"/>
      <c r="K45" s="1354"/>
      <c r="L45" s="1354"/>
      <c r="M45" s="1354"/>
      <c r="N45" s="1354"/>
      <c r="O45" s="1354"/>
      <c r="P45" s="1354"/>
      <c r="Q45" s="1354"/>
      <c r="R45" s="1354"/>
      <c r="S45" s="1354"/>
      <c r="T45" s="1354"/>
      <c r="U45" s="1354"/>
      <c r="V45" s="1354"/>
      <c r="W45" s="1355"/>
      <c r="X45" s="183"/>
      <c r="Y45" s="1348" t="s">
        <v>514</v>
      </c>
      <c r="Z45" s="1348"/>
      <c r="AA45" s="1348"/>
      <c r="AB45" s="1348"/>
      <c r="AC45" s="200"/>
      <c r="AD45" s="1238" t="s">
        <v>525</v>
      </c>
      <c r="AE45" s="1239"/>
      <c r="AF45" s="1239"/>
      <c r="AG45" s="1240"/>
    </row>
    <row r="46" spans="1:33" ht="15" customHeight="1" thickTop="1" thickBot="1" x14ac:dyDescent="0.25">
      <c r="B46" s="1245"/>
      <c r="C46" s="1368"/>
      <c r="D46" s="1369"/>
      <c r="E46" s="1369"/>
      <c r="F46" s="1369"/>
      <c r="G46" s="1369"/>
      <c r="H46" s="1369"/>
      <c r="I46" s="1369"/>
      <c r="J46" s="1369"/>
      <c r="K46" s="1369"/>
      <c r="L46" s="1369"/>
      <c r="M46" s="1369"/>
      <c r="N46" s="1369"/>
      <c r="O46" s="1369"/>
      <c r="P46" s="1369"/>
      <c r="Q46" s="1369"/>
      <c r="R46" s="1369"/>
      <c r="S46" s="1369"/>
      <c r="T46" s="1369"/>
      <c r="U46" s="1369"/>
      <c r="V46" s="1369"/>
      <c r="W46" s="1370"/>
      <c r="X46" s="183"/>
      <c r="Y46" s="1376" t="s">
        <v>516</v>
      </c>
      <c r="Z46" s="1376"/>
      <c r="AA46" s="1376"/>
      <c r="AB46" s="1377" t="s">
        <v>526</v>
      </c>
      <c r="AC46" s="1378"/>
      <c r="AD46" s="1377"/>
      <c r="AE46" s="1377"/>
      <c r="AF46" s="1377"/>
      <c r="AG46" s="1379"/>
    </row>
    <row r="47" spans="1:33" ht="15" customHeight="1" thickTop="1" thickBot="1" x14ac:dyDescent="0.25">
      <c r="B47" s="1218" t="s">
        <v>531</v>
      </c>
      <c r="C47" s="1350" t="s">
        <v>554</v>
      </c>
      <c r="D47" s="1351"/>
      <c r="E47" s="1351"/>
      <c r="F47" s="1351"/>
      <c r="G47" s="1351"/>
      <c r="H47" s="1351"/>
      <c r="I47" s="1351"/>
      <c r="J47" s="1351"/>
      <c r="K47" s="1351"/>
      <c r="L47" s="1351"/>
      <c r="M47" s="1351"/>
      <c r="N47" s="1351"/>
      <c r="O47" s="1351"/>
      <c r="P47" s="1351"/>
      <c r="Q47" s="1351"/>
      <c r="R47" s="1351"/>
      <c r="S47" s="1351"/>
      <c r="T47" s="1351"/>
      <c r="U47" s="1351"/>
      <c r="V47" s="1351"/>
      <c r="W47" s="1352"/>
      <c r="X47" s="183"/>
      <c r="Y47" s="1359" t="s">
        <v>523</v>
      </c>
      <c r="Z47" s="1359"/>
      <c r="AA47" s="1359"/>
      <c r="AB47" s="1359"/>
      <c r="AC47" s="183"/>
      <c r="AD47" s="1360" t="s">
        <v>535</v>
      </c>
      <c r="AE47" s="1360"/>
      <c r="AF47" s="1360"/>
      <c r="AG47" s="1361"/>
    </row>
    <row r="48" spans="1:33" ht="15" customHeight="1" thickTop="1" thickBot="1" x14ac:dyDescent="0.25">
      <c r="B48" s="1219"/>
      <c r="C48" s="1353"/>
      <c r="D48" s="1354"/>
      <c r="E48" s="1354"/>
      <c r="F48" s="1354"/>
      <c r="G48" s="1354"/>
      <c r="H48" s="1354"/>
      <c r="I48" s="1354"/>
      <c r="J48" s="1354"/>
      <c r="K48" s="1354"/>
      <c r="L48" s="1354"/>
      <c r="M48" s="1354"/>
      <c r="N48" s="1354"/>
      <c r="O48" s="1354"/>
      <c r="P48" s="1354"/>
      <c r="Q48" s="1354"/>
      <c r="R48" s="1354"/>
      <c r="S48" s="1354"/>
      <c r="T48" s="1354"/>
      <c r="U48" s="1354"/>
      <c r="V48" s="1354"/>
      <c r="W48" s="1355"/>
      <c r="X48" s="183"/>
      <c r="Y48" s="1348" t="s">
        <v>512</v>
      </c>
      <c r="Z48" s="1348"/>
      <c r="AA48" s="1348"/>
      <c r="AB48" s="1348"/>
      <c r="AC48" s="183"/>
      <c r="AD48" s="1348" t="s">
        <v>513</v>
      </c>
      <c r="AE48" s="1348"/>
      <c r="AF48" s="1348"/>
      <c r="AG48" s="1349"/>
    </row>
    <row r="49" spans="2:33" ht="15" customHeight="1" thickTop="1" thickBot="1" x14ac:dyDescent="0.25">
      <c r="B49" s="1219"/>
      <c r="C49" s="1353"/>
      <c r="D49" s="1354"/>
      <c r="E49" s="1354"/>
      <c r="F49" s="1354"/>
      <c r="G49" s="1354"/>
      <c r="H49" s="1354"/>
      <c r="I49" s="1354"/>
      <c r="J49" s="1354"/>
      <c r="K49" s="1354"/>
      <c r="L49" s="1354"/>
      <c r="M49" s="1354"/>
      <c r="N49" s="1354"/>
      <c r="O49" s="1354"/>
      <c r="P49" s="1354"/>
      <c r="Q49" s="1354"/>
      <c r="R49" s="1354"/>
      <c r="S49" s="1354"/>
      <c r="T49" s="1354"/>
      <c r="U49" s="1354"/>
      <c r="V49" s="1354"/>
      <c r="W49" s="1355"/>
      <c r="X49" s="183"/>
      <c r="Y49" s="1348" t="s">
        <v>514</v>
      </c>
      <c r="Z49" s="1348"/>
      <c r="AA49" s="1348"/>
      <c r="AB49" s="1348"/>
      <c r="AC49" s="200"/>
      <c r="AD49" s="1238" t="s">
        <v>525</v>
      </c>
      <c r="AE49" s="1239"/>
      <c r="AF49" s="1239"/>
      <c r="AG49" s="1240"/>
    </row>
    <row r="50" spans="2:33" ht="15" customHeight="1" thickTop="1" thickBot="1" x14ac:dyDescent="0.25">
      <c r="B50" s="1220"/>
      <c r="C50" s="1356"/>
      <c r="D50" s="1357"/>
      <c r="E50" s="1357"/>
      <c r="F50" s="1357"/>
      <c r="G50" s="1357"/>
      <c r="H50" s="1357"/>
      <c r="I50" s="1357"/>
      <c r="J50" s="1357"/>
      <c r="K50" s="1357"/>
      <c r="L50" s="1357"/>
      <c r="M50" s="1357"/>
      <c r="N50" s="1357"/>
      <c r="O50" s="1357"/>
      <c r="P50" s="1357"/>
      <c r="Q50" s="1357"/>
      <c r="R50" s="1357"/>
      <c r="S50" s="1357"/>
      <c r="T50" s="1357"/>
      <c r="U50" s="1357"/>
      <c r="V50" s="1357"/>
      <c r="W50" s="1358"/>
      <c r="X50" s="184"/>
      <c r="Y50" s="1362" t="s">
        <v>516</v>
      </c>
      <c r="Z50" s="1362"/>
      <c r="AA50" s="1362"/>
      <c r="AB50" s="1363" t="s">
        <v>526</v>
      </c>
      <c r="AC50" s="1363"/>
      <c r="AD50" s="1363"/>
      <c r="AE50" s="1363"/>
      <c r="AF50" s="1363"/>
      <c r="AG50" s="1364"/>
    </row>
    <row r="51" spans="2:33" ht="13.8" thickTop="1" x14ac:dyDescent="0.2">
      <c r="X51" s="460"/>
    </row>
  </sheetData>
  <sheetProtection algorithmName="SHA-512" hashValue="IetI4cH6oAFiN2pCTvbKfIJCWZ0AK1Hd5dMIztGOm4AESUuCpv2zSAzyzRiqCQVfSDMt8Xyyfi1qTmxe9H2brg==" saltValue="ebrEyKxsAFlaetE6EKyWOw==" spinCount="100000" sheet="1" objects="1" scenarios="1"/>
  <mergeCells count="121">
    <mergeCell ref="B2:AG2"/>
    <mergeCell ref="B3:B6"/>
    <mergeCell ref="C3:W6"/>
    <mergeCell ref="Y3:AB3"/>
    <mergeCell ref="AD3:AG3"/>
    <mergeCell ref="Y4:AB4"/>
    <mergeCell ref="AD4:AG4"/>
    <mergeCell ref="Y5:AB5"/>
    <mergeCell ref="AD5:AG5"/>
    <mergeCell ref="Y6:AA6"/>
    <mergeCell ref="AB6:AG6"/>
    <mergeCell ref="B7:B10"/>
    <mergeCell ref="C7:W10"/>
    <mergeCell ref="Y7:AB7"/>
    <mergeCell ref="AD7:AG7"/>
    <mergeCell ref="Y8:AB8"/>
    <mergeCell ref="AD8:AG8"/>
    <mergeCell ref="Y9:AB9"/>
    <mergeCell ref="AD9:AG9"/>
    <mergeCell ref="Y10:AA10"/>
    <mergeCell ref="AB10:AG10"/>
    <mergeCell ref="B11:B14"/>
    <mergeCell ref="C11:W14"/>
    <mergeCell ref="Y11:AB11"/>
    <mergeCell ref="AD11:AG11"/>
    <mergeCell ref="Y12:AB12"/>
    <mergeCell ref="AD12:AG12"/>
    <mergeCell ref="Y13:AB13"/>
    <mergeCell ref="AD13:AG13"/>
    <mergeCell ref="Y14:AA14"/>
    <mergeCell ref="AB14:AG14"/>
    <mergeCell ref="B15:B18"/>
    <mergeCell ref="C15:W18"/>
    <mergeCell ref="Y15:AB15"/>
    <mergeCell ref="AD15:AG15"/>
    <mergeCell ref="Y16:AB16"/>
    <mergeCell ref="AD16:AG16"/>
    <mergeCell ref="Y17:AB17"/>
    <mergeCell ref="AD17:AG17"/>
    <mergeCell ref="Y18:AA18"/>
    <mergeCell ref="AB18:AG18"/>
    <mergeCell ref="B19:B22"/>
    <mergeCell ref="C19:W22"/>
    <mergeCell ref="Y19:AB19"/>
    <mergeCell ref="AD19:AG19"/>
    <mergeCell ref="Y20:AB20"/>
    <mergeCell ref="AD20:AG20"/>
    <mergeCell ref="Y21:AB21"/>
    <mergeCell ref="AD21:AG21"/>
    <mergeCell ref="Y22:AA22"/>
    <mergeCell ref="AB22:AG22"/>
    <mergeCell ref="B23:B26"/>
    <mergeCell ref="C23:W26"/>
    <mergeCell ref="Y23:AB23"/>
    <mergeCell ref="AD23:AG23"/>
    <mergeCell ref="Y24:AB24"/>
    <mergeCell ref="AD24:AG24"/>
    <mergeCell ref="Y25:AB25"/>
    <mergeCell ref="AD25:AG25"/>
    <mergeCell ref="Y26:AA26"/>
    <mergeCell ref="AB26:AG26"/>
    <mergeCell ref="B27:B30"/>
    <mergeCell ref="C27:W30"/>
    <mergeCell ref="Y27:AB27"/>
    <mergeCell ref="AD27:AG27"/>
    <mergeCell ref="Y28:AB28"/>
    <mergeCell ref="AD28:AG28"/>
    <mergeCell ref="Y29:AB29"/>
    <mergeCell ref="AD29:AG29"/>
    <mergeCell ref="Y30:AA30"/>
    <mergeCell ref="AB30:AG30"/>
    <mergeCell ref="B31:B34"/>
    <mergeCell ref="C31:W34"/>
    <mergeCell ref="Y31:AB31"/>
    <mergeCell ref="AD31:AG31"/>
    <mergeCell ref="Y32:AB32"/>
    <mergeCell ref="AD32:AG32"/>
    <mergeCell ref="Y33:AB33"/>
    <mergeCell ref="AD33:AG33"/>
    <mergeCell ref="Y34:AA34"/>
    <mergeCell ref="AB34:AG34"/>
    <mergeCell ref="B35:B38"/>
    <mergeCell ref="C35:W38"/>
    <mergeCell ref="Y35:AB35"/>
    <mergeCell ref="AD35:AG35"/>
    <mergeCell ref="Y36:AB36"/>
    <mergeCell ref="AD36:AG36"/>
    <mergeCell ref="Y37:AB37"/>
    <mergeCell ref="AD37:AG37"/>
    <mergeCell ref="Y38:AA38"/>
    <mergeCell ref="AB38:AG38"/>
    <mergeCell ref="B39:B42"/>
    <mergeCell ref="C39:W42"/>
    <mergeCell ref="Y39:AB39"/>
    <mergeCell ref="AD39:AG39"/>
    <mergeCell ref="Y40:AB40"/>
    <mergeCell ref="AD40:AG40"/>
    <mergeCell ref="Y41:AB41"/>
    <mergeCell ref="AD41:AG41"/>
    <mergeCell ref="Y42:AA42"/>
    <mergeCell ref="AB42:AG42"/>
    <mergeCell ref="AB50:AG50"/>
    <mergeCell ref="AB46:AG46"/>
    <mergeCell ref="B47:B50"/>
    <mergeCell ref="C47:W50"/>
    <mergeCell ref="Y47:AB47"/>
    <mergeCell ref="AD47:AG47"/>
    <mergeCell ref="Y48:AB48"/>
    <mergeCell ref="AD48:AG48"/>
    <mergeCell ref="Y49:AB49"/>
    <mergeCell ref="AD49:AG49"/>
    <mergeCell ref="Y50:AA50"/>
    <mergeCell ref="B43:B46"/>
    <mergeCell ref="C43:W46"/>
    <mergeCell ref="Y43:AB43"/>
    <mergeCell ref="AD43:AG43"/>
    <mergeCell ref="Y44:AB44"/>
    <mergeCell ref="AD44:AG44"/>
    <mergeCell ref="Y45:AB45"/>
    <mergeCell ref="AD45:AG45"/>
    <mergeCell ref="Y46:AA46"/>
  </mergeCells>
  <phoneticPr fontId="2"/>
  <dataValidations count="3">
    <dataValidation type="list" allowBlank="1" showInputMessage="1" showErrorMessage="1" promptTitle="その他" prompt="( )に具体的な_x000a_内容を記載して_x000a_ください_x000a_" sqref="X6 X18 X10 X14 X22 X34 X26 X30 X38 X50 X42 X46" xr:uid="{7ADAE4A2-A11D-44C5-B23A-E5485A52E0AD}">
      <formula1>"✔,　　,"</formula1>
    </dataValidation>
    <dataValidation type="list" allowBlank="1" showInputMessage="1" showErrorMessage="1" sqref="AC5 AC9 AC13 AC17 AC21 AC25 AC29 AC33 AC37 AC41 AC45 AC49" xr:uid="{833E0B72-4ACD-4A21-822C-D9BC0E47D7E9}">
      <formula1>"✔,　,"</formula1>
    </dataValidation>
    <dataValidation type="list" allowBlank="1" showInputMessage="1" showErrorMessage="1" sqref="AC3:AC4 AC7:AC8 AC11:AC12 X3:X5 X7:X9 X11:X13 AC15:AC16 X15:X17 AC19:AC20 AC23:AC24 AC27:AC28 X19:X21 X23:X25 X27:X29 AC31:AC32 X31:X33 AC35:AC36 AC39:AC40 AC43:AC44 X35:X37 X39:X41 X43:X45 AC47:AC48 X47:X49" xr:uid="{E317384E-DDC9-4F99-A4FD-4559D818545E}">
      <formula1>"✔,　　,"</formula1>
    </dataValidation>
  </dataValidations>
  <pageMargins left="0.70866141732283472" right="0.70866141732283472" top="0.74803149606299213" bottom="0.74803149606299213" header="0.31496062992125984" footer="0.31496062992125984"/>
  <pageSetup paperSize="9" scale="88" fitToHeight="0" orientation="portrait" r:id="rId1"/>
  <headerFooter>
    <oddFooter>&amp;R&amp;A</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EBED9-E0A3-40BC-9F8D-34DC396FF010}">
  <sheetPr>
    <tabColor rgb="FF92D050"/>
    <pageSetUpPr fitToPage="1"/>
  </sheetPr>
  <dimension ref="A1:AH36"/>
  <sheetViews>
    <sheetView showGridLines="0" view="pageBreakPreview" topLeftCell="A15" zoomScaleNormal="80" zoomScaleSheetLayoutView="100" workbookViewId="0">
      <selection activeCell="A22" sqref="B22:AF22"/>
    </sheetView>
  </sheetViews>
  <sheetFormatPr defaultColWidth="2.77734375" defaultRowHeight="13.2" x14ac:dyDescent="0.2"/>
  <cols>
    <col min="1" max="1" width="3.88671875" style="255" bestFit="1" customWidth="1"/>
    <col min="2" max="18" width="2.77734375" style="255"/>
    <col min="19" max="19" width="10.109375" style="255" customWidth="1"/>
    <col min="20" max="33" width="2.77734375" style="255"/>
    <col min="34" max="34" width="0.77734375" style="255" customWidth="1"/>
    <col min="35" max="16384" width="2.77734375" style="255"/>
  </cols>
  <sheetData>
    <row r="1" spans="1:34" ht="18" customHeight="1" x14ac:dyDescent="0.2">
      <c r="A1" s="351" t="s">
        <v>555</v>
      </c>
      <c r="B1" s="352"/>
      <c r="C1" s="352"/>
      <c r="D1" s="352"/>
      <c r="E1" s="352"/>
      <c r="F1" s="352"/>
      <c r="G1" s="352"/>
      <c r="H1" s="352"/>
      <c r="I1" s="353"/>
      <c r="J1" s="353"/>
      <c r="K1" s="353"/>
      <c r="L1" s="353"/>
      <c r="M1" s="353"/>
      <c r="N1" s="353"/>
      <c r="O1" s="353"/>
      <c r="P1" s="353"/>
      <c r="Q1" s="353"/>
      <c r="R1" s="353"/>
      <c r="S1" s="353"/>
      <c r="T1" s="353"/>
      <c r="U1" s="353"/>
      <c r="V1" s="354"/>
      <c r="W1" s="354"/>
      <c r="X1" s="354"/>
      <c r="Y1" s="354"/>
      <c r="Z1" s="354"/>
      <c r="AA1" s="354"/>
      <c r="AB1" s="354"/>
      <c r="AC1" s="354"/>
      <c r="AD1" s="354"/>
      <c r="AE1" s="354"/>
      <c r="AF1" s="354"/>
      <c r="AG1" s="354"/>
      <c r="AH1" s="355"/>
    </row>
    <row r="2" spans="1:34" s="253" customFormat="1" ht="18.899999999999999" customHeight="1" x14ac:dyDescent="0.2">
      <c r="A2" s="264"/>
      <c r="B2" s="1404" t="s">
        <v>556</v>
      </c>
      <c r="C2" s="1405"/>
      <c r="D2" s="1405"/>
      <c r="E2" s="1405"/>
      <c r="F2" s="1405"/>
      <c r="G2" s="1405"/>
      <c r="H2" s="1405"/>
      <c r="I2" s="1405"/>
      <c r="J2" s="1405"/>
      <c r="K2" s="1405"/>
      <c r="L2" s="1405"/>
      <c r="M2" s="1405"/>
      <c r="N2" s="1405"/>
      <c r="O2" s="1405"/>
      <c r="P2" s="1405"/>
      <c r="Q2" s="1405"/>
      <c r="R2" s="1405"/>
      <c r="S2" s="1405"/>
      <c r="T2" s="1405"/>
      <c r="U2" s="1405"/>
      <c r="V2" s="1405"/>
      <c r="W2" s="1405"/>
      <c r="X2" s="1405"/>
      <c r="Y2" s="1405"/>
      <c r="Z2" s="1405"/>
      <c r="AA2" s="1405"/>
      <c r="AB2" s="1405"/>
      <c r="AC2" s="1405"/>
      <c r="AD2" s="1405"/>
      <c r="AE2" s="1405"/>
      <c r="AF2" s="1405"/>
      <c r="AG2" s="1405"/>
      <c r="AH2" s="1406"/>
    </row>
    <row r="3" spans="1:34" s="253" customFormat="1" ht="18.899999999999999" customHeight="1" x14ac:dyDescent="0.2">
      <c r="A3" s="264"/>
      <c r="B3" s="960"/>
      <c r="C3" s="961"/>
      <c r="D3" s="961"/>
      <c r="E3" s="961"/>
      <c r="F3" s="961"/>
      <c r="G3" s="961"/>
      <c r="H3" s="961"/>
      <c r="I3" s="961"/>
      <c r="J3" s="961"/>
      <c r="K3" s="961"/>
      <c r="L3" s="961"/>
      <c r="M3" s="961"/>
      <c r="N3" s="961"/>
      <c r="O3" s="961"/>
      <c r="P3" s="961"/>
      <c r="Q3" s="961"/>
      <c r="R3" s="961"/>
      <c r="S3" s="961"/>
      <c r="T3" s="961"/>
      <c r="U3" s="961"/>
      <c r="V3" s="961"/>
      <c r="W3" s="961"/>
      <c r="X3" s="961"/>
      <c r="Y3" s="961"/>
      <c r="Z3" s="961"/>
      <c r="AA3" s="961"/>
      <c r="AB3" s="961"/>
      <c r="AC3" s="961"/>
      <c r="AD3" s="961"/>
      <c r="AE3" s="961"/>
      <c r="AF3" s="961"/>
      <c r="AG3" s="961"/>
      <c r="AH3" s="962"/>
    </row>
    <row r="4" spans="1:34" s="253" customFormat="1" ht="18.899999999999999" customHeight="1" x14ac:dyDescent="0.2">
      <c r="A4" s="264"/>
      <c r="B4" s="963"/>
      <c r="C4" s="964"/>
      <c r="D4" s="964"/>
      <c r="E4" s="964"/>
      <c r="F4" s="964"/>
      <c r="G4" s="964"/>
      <c r="H4" s="964"/>
      <c r="I4" s="964"/>
      <c r="J4" s="964"/>
      <c r="K4" s="964"/>
      <c r="L4" s="964"/>
      <c r="M4" s="964"/>
      <c r="N4" s="964"/>
      <c r="O4" s="964"/>
      <c r="P4" s="964"/>
      <c r="Q4" s="964"/>
      <c r="R4" s="964"/>
      <c r="S4" s="964"/>
      <c r="T4" s="964"/>
      <c r="U4" s="964"/>
      <c r="V4" s="964"/>
      <c r="W4" s="964"/>
      <c r="X4" s="964"/>
      <c r="Y4" s="964"/>
      <c r="Z4" s="964"/>
      <c r="AA4" s="964"/>
      <c r="AB4" s="964"/>
      <c r="AC4" s="964"/>
      <c r="AD4" s="964"/>
      <c r="AE4" s="964"/>
      <c r="AF4" s="964"/>
      <c r="AG4" s="964"/>
      <c r="AH4" s="965"/>
    </row>
    <row r="5" spans="1:34" s="253" customFormat="1" ht="18.899999999999999" customHeight="1" x14ac:dyDescent="0.2">
      <c r="A5" s="264"/>
      <c r="B5" s="963"/>
      <c r="C5" s="964"/>
      <c r="D5" s="964"/>
      <c r="E5" s="964"/>
      <c r="F5" s="964"/>
      <c r="G5" s="964"/>
      <c r="H5" s="964"/>
      <c r="I5" s="964"/>
      <c r="J5" s="964"/>
      <c r="K5" s="964"/>
      <c r="L5" s="964"/>
      <c r="M5" s="964"/>
      <c r="N5" s="964"/>
      <c r="O5" s="964"/>
      <c r="P5" s="964"/>
      <c r="Q5" s="964"/>
      <c r="R5" s="964"/>
      <c r="S5" s="964"/>
      <c r="T5" s="964"/>
      <c r="U5" s="964"/>
      <c r="V5" s="964"/>
      <c r="W5" s="964"/>
      <c r="X5" s="964"/>
      <c r="Y5" s="964"/>
      <c r="Z5" s="964"/>
      <c r="AA5" s="964"/>
      <c r="AB5" s="964"/>
      <c r="AC5" s="964"/>
      <c r="AD5" s="964"/>
      <c r="AE5" s="964"/>
      <c r="AF5" s="964"/>
      <c r="AG5" s="964"/>
      <c r="AH5" s="965"/>
    </row>
    <row r="6" spans="1:34" s="253" customFormat="1" ht="18.899999999999999" customHeight="1" x14ac:dyDescent="0.2">
      <c r="A6" s="264"/>
      <c r="B6" s="963"/>
      <c r="C6" s="964"/>
      <c r="D6" s="964"/>
      <c r="E6" s="964"/>
      <c r="F6" s="964"/>
      <c r="G6" s="964"/>
      <c r="H6" s="964"/>
      <c r="I6" s="964"/>
      <c r="J6" s="964"/>
      <c r="K6" s="964"/>
      <c r="L6" s="964"/>
      <c r="M6" s="964"/>
      <c r="N6" s="964"/>
      <c r="O6" s="964"/>
      <c r="P6" s="964"/>
      <c r="Q6" s="964"/>
      <c r="R6" s="964"/>
      <c r="S6" s="964"/>
      <c r="T6" s="964"/>
      <c r="U6" s="964"/>
      <c r="V6" s="964"/>
      <c r="W6" s="964"/>
      <c r="X6" s="964"/>
      <c r="Y6" s="964"/>
      <c r="Z6" s="964"/>
      <c r="AA6" s="964"/>
      <c r="AB6" s="964"/>
      <c r="AC6" s="964"/>
      <c r="AD6" s="964"/>
      <c r="AE6" s="964"/>
      <c r="AF6" s="964"/>
      <c r="AG6" s="964"/>
      <c r="AH6" s="965"/>
    </row>
    <row r="7" spans="1:34" s="253" customFormat="1" ht="18.899999999999999" customHeight="1" x14ac:dyDescent="0.2">
      <c r="A7" s="264"/>
      <c r="B7" s="963"/>
      <c r="C7" s="964"/>
      <c r="D7" s="964"/>
      <c r="E7" s="964"/>
      <c r="F7" s="964"/>
      <c r="G7" s="964"/>
      <c r="H7" s="964"/>
      <c r="I7" s="964"/>
      <c r="J7" s="964"/>
      <c r="K7" s="964"/>
      <c r="L7" s="964"/>
      <c r="M7" s="964"/>
      <c r="N7" s="964"/>
      <c r="O7" s="964"/>
      <c r="P7" s="964"/>
      <c r="Q7" s="964"/>
      <c r="R7" s="964"/>
      <c r="S7" s="964"/>
      <c r="T7" s="964"/>
      <c r="U7" s="964"/>
      <c r="V7" s="964"/>
      <c r="W7" s="964"/>
      <c r="X7" s="964"/>
      <c r="Y7" s="964"/>
      <c r="Z7" s="964"/>
      <c r="AA7" s="964"/>
      <c r="AB7" s="964"/>
      <c r="AC7" s="964"/>
      <c r="AD7" s="964"/>
      <c r="AE7" s="964"/>
      <c r="AF7" s="964"/>
      <c r="AG7" s="964"/>
      <c r="AH7" s="965"/>
    </row>
    <row r="8" spans="1:34" s="253" customFormat="1" ht="18.899999999999999" customHeight="1" x14ac:dyDescent="0.2">
      <c r="A8" s="264"/>
      <c r="B8" s="963"/>
      <c r="C8" s="964"/>
      <c r="D8" s="964"/>
      <c r="E8" s="964"/>
      <c r="F8" s="964"/>
      <c r="G8" s="964"/>
      <c r="H8" s="964"/>
      <c r="I8" s="964"/>
      <c r="J8" s="964"/>
      <c r="K8" s="964"/>
      <c r="L8" s="964"/>
      <c r="M8" s="964"/>
      <c r="N8" s="964"/>
      <c r="O8" s="964"/>
      <c r="P8" s="964"/>
      <c r="Q8" s="964"/>
      <c r="R8" s="964"/>
      <c r="S8" s="964"/>
      <c r="T8" s="964"/>
      <c r="U8" s="964"/>
      <c r="V8" s="964"/>
      <c r="W8" s="964"/>
      <c r="X8" s="964"/>
      <c r="Y8" s="964"/>
      <c r="Z8" s="964"/>
      <c r="AA8" s="964"/>
      <c r="AB8" s="964"/>
      <c r="AC8" s="964"/>
      <c r="AD8" s="964"/>
      <c r="AE8" s="964"/>
      <c r="AF8" s="964"/>
      <c r="AG8" s="964"/>
      <c r="AH8" s="965"/>
    </row>
    <row r="9" spans="1:34" s="253" customFormat="1" ht="18.899999999999999" customHeight="1" x14ac:dyDescent="0.2">
      <c r="A9" s="264"/>
      <c r="B9" s="963"/>
      <c r="C9" s="964"/>
      <c r="D9" s="964"/>
      <c r="E9" s="964"/>
      <c r="F9" s="964"/>
      <c r="G9" s="964"/>
      <c r="H9" s="964"/>
      <c r="I9" s="964"/>
      <c r="J9" s="964"/>
      <c r="K9" s="964"/>
      <c r="L9" s="964"/>
      <c r="M9" s="964"/>
      <c r="N9" s="964"/>
      <c r="O9" s="964"/>
      <c r="P9" s="964"/>
      <c r="Q9" s="964"/>
      <c r="R9" s="964"/>
      <c r="S9" s="964"/>
      <c r="T9" s="964"/>
      <c r="U9" s="964"/>
      <c r="V9" s="964"/>
      <c r="W9" s="964"/>
      <c r="X9" s="964"/>
      <c r="Y9" s="964"/>
      <c r="Z9" s="964"/>
      <c r="AA9" s="964"/>
      <c r="AB9" s="964"/>
      <c r="AC9" s="964"/>
      <c r="AD9" s="964"/>
      <c r="AE9" s="964"/>
      <c r="AF9" s="964"/>
      <c r="AG9" s="964"/>
      <c r="AH9" s="965"/>
    </row>
    <row r="10" spans="1:34" s="253" customFormat="1" ht="18.899999999999999" customHeight="1" x14ac:dyDescent="0.2">
      <c r="A10" s="264"/>
      <c r="B10" s="966"/>
      <c r="C10" s="967"/>
      <c r="D10" s="967"/>
      <c r="E10" s="967"/>
      <c r="F10" s="967"/>
      <c r="G10" s="967"/>
      <c r="H10" s="967"/>
      <c r="I10" s="967"/>
      <c r="J10" s="967"/>
      <c r="K10" s="967"/>
      <c r="L10" s="967"/>
      <c r="M10" s="967"/>
      <c r="N10" s="967"/>
      <c r="O10" s="967"/>
      <c r="P10" s="967"/>
      <c r="Q10" s="967"/>
      <c r="R10" s="967"/>
      <c r="S10" s="967"/>
      <c r="T10" s="967"/>
      <c r="U10" s="967"/>
      <c r="V10" s="967"/>
      <c r="W10" s="967"/>
      <c r="X10" s="967"/>
      <c r="Y10" s="967"/>
      <c r="Z10" s="967"/>
      <c r="AA10" s="967"/>
      <c r="AB10" s="967"/>
      <c r="AC10" s="967"/>
      <c r="AD10" s="967"/>
      <c r="AE10" s="967"/>
      <c r="AF10" s="967"/>
      <c r="AG10" s="967"/>
      <c r="AH10" s="968"/>
    </row>
    <row r="11" spans="1:34" s="253" customFormat="1" ht="18.899999999999999" customHeight="1" x14ac:dyDescent="0.2">
      <c r="A11" s="264"/>
      <c r="B11" s="352"/>
      <c r="C11" s="352"/>
      <c r="D11" s="352"/>
      <c r="E11" s="352"/>
      <c r="F11" s="352"/>
      <c r="G11" s="352"/>
      <c r="H11" s="352"/>
      <c r="I11" s="353"/>
      <c r="J11" s="353"/>
      <c r="K11" s="353"/>
      <c r="L11" s="353"/>
      <c r="M11" s="353"/>
      <c r="N11" s="353"/>
      <c r="O11" s="353"/>
      <c r="P11" s="353"/>
      <c r="Q11" s="353"/>
      <c r="R11" s="353"/>
      <c r="S11" s="353"/>
      <c r="T11" s="353"/>
      <c r="U11" s="353"/>
      <c r="V11" s="354"/>
      <c r="W11" s="354"/>
      <c r="X11" s="354"/>
      <c r="Y11" s="354"/>
      <c r="Z11" s="354"/>
      <c r="AA11" s="354"/>
      <c r="AB11" s="354"/>
      <c r="AC11" s="354"/>
      <c r="AD11" s="354"/>
      <c r="AE11" s="354"/>
      <c r="AF11" s="354"/>
      <c r="AG11" s="354"/>
      <c r="AH11" s="355"/>
    </row>
    <row r="12" spans="1:34" s="253" customFormat="1" ht="18.899999999999999" customHeight="1" x14ac:dyDescent="0.2">
      <c r="A12" s="264"/>
      <c r="B12" s="352"/>
      <c r="C12" s="352"/>
      <c r="D12" s="352"/>
      <c r="E12" s="352"/>
      <c r="F12" s="352"/>
      <c r="G12" s="352"/>
      <c r="H12" s="352"/>
      <c r="I12" s="353"/>
      <c r="J12" s="353"/>
      <c r="K12" s="353"/>
      <c r="L12" s="353"/>
      <c r="M12" s="353"/>
      <c r="N12" s="353"/>
      <c r="O12" s="353"/>
      <c r="P12" s="353"/>
      <c r="Q12" s="353"/>
      <c r="R12" s="353"/>
      <c r="S12" s="353"/>
      <c r="T12" s="353"/>
      <c r="U12" s="353"/>
      <c r="V12" s="354"/>
      <c r="W12" s="354"/>
      <c r="X12" s="354"/>
      <c r="Y12" s="354"/>
      <c r="Z12" s="354"/>
      <c r="AA12" s="354"/>
      <c r="AB12" s="354"/>
      <c r="AC12" s="354"/>
      <c r="AD12" s="354"/>
      <c r="AE12" s="354"/>
      <c r="AF12" s="354"/>
      <c r="AG12" s="354"/>
      <c r="AH12" s="355"/>
    </row>
    <row r="13" spans="1:34" ht="18" customHeight="1" x14ac:dyDescent="0.2">
      <c r="A13" s="351" t="s">
        <v>557</v>
      </c>
      <c r="B13" s="352"/>
      <c r="C13" s="352"/>
      <c r="D13" s="352"/>
      <c r="E13" s="352"/>
      <c r="F13" s="352"/>
      <c r="G13" s="352"/>
      <c r="H13" s="352"/>
      <c r="I13" s="353"/>
      <c r="J13" s="353"/>
      <c r="K13" s="353"/>
      <c r="L13" s="353"/>
      <c r="M13" s="353"/>
      <c r="N13" s="353"/>
      <c r="O13" s="353"/>
      <c r="P13" s="353"/>
      <c r="Q13" s="353"/>
      <c r="R13" s="353"/>
      <c r="S13" s="353"/>
      <c r="T13" s="353"/>
      <c r="U13" s="353"/>
      <c r="V13" s="354"/>
      <c r="W13" s="354"/>
      <c r="X13" s="354"/>
      <c r="Y13" s="354"/>
      <c r="Z13" s="354"/>
      <c r="AA13" s="354"/>
      <c r="AB13" s="354"/>
      <c r="AC13" s="354"/>
      <c r="AD13" s="354"/>
      <c r="AE13" s="354"/>
      <c r="AF13" s="354"/>
      <c r="AG13" s="354"/>
      <c r="AH13" s="355"/>
    </row>
    <row r="14" spans="1:34" s="253" customFormat="1" ht="18.899999999999999" customHeight="1" x14ac:dyDescent="0.2">
      <c r="A14" s="264"/>
      <c r="B14" s="1404" t="s">
        <v>558</v>
      </c>
      <c r="C14" s="1405"/>
      <c r="D14" s="1405"/>
      <c r="E14" s="1405"/>
      <c r="F14" s="1405"/>
      <c r="G14" s="1405"/>
      <c r="H14" s="1405"/>
      <c r="I14" s="1405"/>
      <c r="J14" s="1405"/>
      <c r="K14" s="1405"/>
      <c r="L14" s="1405"/>
      <c r="M14" s="1405"/>
      <c r="N14" s="1405"/>
      <c r="O14" s="1405"/>
      <c r="P14" s="1405"/>
      <c r="Q14" s="1405"/>
      <c r="R14" s="1405"/>
      <c r="S14" s="1405"/>
      <c r="T14" s="1405"/>
      <c r="U14" s="1405"/>
      <c r="V14" s="1405"/>
      <c r="W14" s="1405"/>
      <c r="X14" s="1405"/>
      <c r="Y14" s="1405"/>
      <c r="Z14" s="1405"/>
      <c r="AA14" s="1405"/>
      <c r="AB14" s="1405"/>
      <c r="AC14" s="1405"/>
      <c r="AD14" s="1405"/>
      <c r="AE14" s="1405"/>
      <c r="AF14" s="1405"/>
      <c r="AG14" s="1405"/>
      <c r="AH14" s="1406"/>
    </row>
    <row r="15" spans="1:34" s="253" customFormat="1" ht="18.899999999999999" customHeight="1" x14ac:dyDescent="0.2">
      <c r="A15" s="264"/>
      <c r="B15" s="960"/>
      <c r="C15" s="961"/>
      <c r="D15" s="961"/>
      <c r="E15" s="961"/>
      <c r="F15" s="961"/>
      <c r="G15" s="961"/>
      <c r="H15" s="961"/>
      <c r="I15" s="961"/>
      <c r="J15" s="961"/>
      <c r="K15" s="961"/>
      <c r="L15" s="961"/>
      <c r="M15" s="961"/>
      <c r="N15" s="961"/>
      <c r="O15" s="961"/>
      <c r="P15" s="961"/>
      <c r="Q15" s="961"/>
      <c r="R15" s="961"/>
      <c r="S15" s="961"/>
      <c r="T15" s="961"/>
      <c r="U15" s="961"/>
      <c r="V15" s="961"/>
      <c r="W15" s="961"/>
      <c r="X15" s="961"/>
      <c r="Y15" s="961"/>
      <c r="Z15" s="961"/>
      <c r="AA15" s="961"/>
      <c r="AB15" s="961"/>
      <c r="AC15" s="961"/>
      <c r="AD15" s="961"/>
      <c r="AE15" s="961"/>
      <c r="AF15" s="961"/>
      <c r="AG15" s="961"/>
      <c r="AH15" s="962"/>
    </row>
    <row r="16" spans="1:34" s="253" customFormat="1" ht="18.899999999999999" customHeight="1" x14ac:dyDescent="0.2">
      <c r="A16" s="264"/>
      <c r="B16" s="963"/>
      <c r="C16" s="964"/>
      <c r="D16" s="964"/>
      <c r="E16" s="964"/>
      <c r="F16" s="964"/>
      <c r="G16" s="964"/>
      <c r="H16" s="964"/>
      <c r="I16" s="964"/>
      <c r="J16" s="964"/>
      <c r="K16" s="964"/>
      <c r="L16" s="964"/>
      <c r="M16" s="964"/>
      <c r="N16" s="964"/>
      <c r="O16" s="964"/>
      <c r="P16" s="964"/>
      <c r="Q16" s="964"/>
      <c r="R16" s="964"/>
      <c r="S16" s="964"/>
      <c r="T16" s="964"/>
      <c r="U16" s="964"/>
      <c r="V16" s="964"/>
      <c r="W16" s="964"/>
      <c r="X16" s="964"/>
      <c r="Y16" s="964"/>
      <c r="Z16" s="964"/>
      <c r="AA16" s="964"/>
      <c r="AB16" s="964"/>
      <c r="AC16" s="964"/>
      <c r="AD16" s="964"/>
      <c r="AE16" s="964"/>
      <c r="AF16" s="964"/>
      <c r="AG16" s="964"/>
      <c r="AH16" s="965"/>
    </row>
    <row r="17" spans="1:34" s="253" customFormat="1" ht="18.899999999999999" customHeight="1" x14ac:dyDescent="0.2">
      <c r="A17" s="264"/>
      <c r="B17" s="963"/>
      <c r="C17" s="964"/>
      <c r="D17" s="964"/>
      <c r="E17" s="964"/>
      <c r="F17" s="964"/>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c r="AE17" s="964"/>
      <c r="AF17" s="964"/>
      <c r="AG17" s="964"/>
      <c r="AH17" s="965"/>
    </row>
    <row r="18" spans="1:34" s="253" customFormat="1" ht="18.899999999999999" customHeight="1" x14ac:dyDescent="0.2">
      <c r="A18" s="264"/>
      <c r="B18" s="963"/>
      <c r="C18" s="964"/>
      <c r="D18" s="964"/>
      <c r="E18" s="964"/>
      <c r="F18" s="964"/>
      <c r="G18" s="964"/>
      <c r="H18" s="964"/>
      <c r="I18" s="964"/>
      <c r="J18" s="964"/>
      <c r="K18" s="964"/>
      <c r="L18" s="964"/>
      <c r="M18" s="964"/>
      <c r="N18" s="964"/>
      <c r="O18" s="964"/>
      <c r="P18" s="964"/>
      <c r="Q18" s="964"/>
      <c r="R18" s="964"/>
      <c r="S18" s="964"/>
      <c r="T18" s="964"/>
      <c r="U18" s="964"/>
      <c r="V18" s="964"/>
      <c r="W18" s="964"/>
      <c r="X18" s="964"/>
      <c r="Y18" s="964"/>
      <c r="Z18" s="964"/>
      <c r="AA18" s="964"/>
      <c r="AB18" s="964"/>
      <c r="AC18" s="964"/>
      <c r="AD18" s="964"/>
      <c r="AE18" s="964"/>
      <c r="AF18" s="964"/>
      <c r="AG18" s="964"/>
      <c r="AH18" s="965"/>
    </row>
    <row r="19" spans="1:34" s="253" customFormat="1" ht="18.899999999999999" customHeight="1" x14ac:dyDescent="0.2">
      <c r="A19" s="264"/>
      <c r="B19" s="963"/>
      <c r="C19" s="964"/>
      <c r="D19" s="964"/>
      <c r="E19" s="964"/>
      <c r="F19" s="964"/>
      <c r="G19" s="964"/>
      <c r="H19" s="964"/>
      <c r="I19" s="964"/>
      <c r="J19" s="964"/>
      <c r="K19" s="964"/>
      <c r="L19" s="964"/>
      <c r="M19" s="964"/>
      <c r="N19" s="964"/>
      <c r="O19" s="964"/>
      <c r="P19" s="964"/>
      <c r="Q19" s="964"/>
      <c r="R19" s="964"/>
      <c r="S19" s="964"/>
      <c r="T19" s="964"/>
      <c r="U19" s="964"/>
      <c r="V19" s="964"/>
      <c r="W19" s="964"/>
      <c r="X19" s="964"/>
      <c r="Y19" s="964"/>
      <c r="Z19" s="964"/>
      <c r="AA19" s="964"/>
      <c r="AB19" s="964"/>
      <c r="AC19" s="964"/>
      <c r="AD19" s="964"/>
      <c r="AE19" s="964"/>
      <c r="AF19" s="964"/>
      <c r="AG19" s="964"/>
      <c r="AH19" s="965"/>
    </row>
    <row r="20" spans="1:34" s="253" customFormat="1" ht="18.899999999999999" customHeight="1" x14ac:dyDescent="0.2">
      <c r="A20" s="264"/>
      <c r="B20" s="963"/>
      <c r="C20" s="964"/>
      <c r="D20" s="964"/>
      <c r="E20" s="964"/>
      <c r="F20" s="964"/>
      <c r="G20" s="964"/>
      <c r="H20" s="964"/>
      <c r="I20" s="964"/>
      <c r="J20" s="964"/>
      <c r="K20" s="964"/>
      <c r="L20" s="964"/>
      <c r="M20" s="964"/>
      <c r="N20" s="964"/>
      <c r="O20" s="964"/>
      <c r="P20" s="964"/>
      <c r="Q20" s="964"/>
      <c r="R20" s="964"/>
      <c r="S20" s="964"/>
      <c r="T20" s="964"/>
      <c r="U20" s="964"/>
      <c r="V20" s="964"/>
      <c r="W20" s="964"/>
      <c r="X20" s="964"/>
      <c r="Y20" s="964"/>
      <c r="Z20" s="964"/>
      <c r="AA20" s="964"/>
      <c r="AB20" s="964"/>
      <c r="AC20" s="964"/>
      <c r="AD20" s="964"/>
      <c r="AE20" s="964"/>
      <c r="AF20" s="964"/>
      <c r="AG20" s="964"/>
      <c r="AH20" s="965"/>
    </row>
    <row r="21" spans="1:34" s="253" customFormat="1" ht="18.899999999999999" customHeight="1" x14ac:dyDescent="0.2">
      <c r="A21" s="264"/>
      <c r="B21" s="963"/>
      <c r="C21" s="964"/>
      <c r="D21" s="964"/>
      <c r="E21" s="964"/>
      <c r="F21" s="964"/>
      <c r="G21" s="964"/>
      <c r="H21" s="964"/>
      <c r="I21" s="964"/>
      <c r="J21" s="964"/>
      <c r="K21" s="964"/>
      <c r="L21" s="964"/>
      <c r="M21" s="964"/>
      <c r="N21" s="964"/>
      <c r="O21" s="964"/>
      <c r="P21" s="964"/>
      <c r="Q21" s="964"/>
      <c r="R21" s="964"/>
      <c r="S21" s="964"/>
      <c r="T21" s="964"/>
      <c r="U21" s="964"/>
      <c r="V21" s="964"/>
      <c r="W21" s="964"/>
      <c r="X21" s="964"/>
      <c r="Y21" s="964"/>
      <c r="Z21" s="964"/>
      <c r="AA21" s="964"/>
      <c r="AB21" s="964"/>
      <c r="AC21" s="964"/>
      <c r="AD21" s="964"/>
      <c r="AE21" s="964"/>
      <c r="AF21" s="964"/>
      <c r="AG21" s="964"/>
      <c r="AH21" s="965"/>
    </row>
    <row r="22" spans="1:34" s="253" customFormat="1" ht="18.899999999999999" customHeight="1" x14ac:dyDescent="0.2">
      <c r="A22" s="264"/>
      <c r="B22" s="966"/>
      <c r="C22" s="967"/>
      <c r="D22" s="967"/>
      <c r="E22" s="967"/>
      <c r="F22" s="967"/>
      <c r="G22" s="967"/>
      <c r="H22" s="967"/>
      <c r="I22" s="967"/>
      <c r="J22" s="967"/>
      <c r="K22" s="967"/>
      <c r="L22" s="967"/>
      <c r="M22" s="967"/>
      <c r="N22" s="967"/>
      <c r="O22" s="967"/>
      <c r="P22" s="967"/>
      <c r="Q22" s="967"/>
      <c r="R22" s="967"/>
      <c r="S22" s="967"/>
      <c r="T22" s="967"/>
      <c r="U22" s="967"/>
      <c r="V22" s="967"/>
      <c r="W22" s="967"/>
      <c r="X22" s="967"/>
      <c r="Y22" s="967"/>
      <c r="Z22" s="967"/>
      <c r="AA22" s="967"/>
      <c r="AB22" s="967"/>
      <c r="AC22" s="967"/>
      <c r="AD22" s="967"/>
      <c r="AE22" s="967"/>
      <c r="AF22" s="967"/>
      <c r="AG22" s="967"/>
      <c r="AH22" s="968"/>
    </row>
    <row r="23" spans="1:34" ht="15.75" customHeight="1" x14ac:dyDescent="0.2">
      <c r="A23" s="355"/>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5"/>
    </row>
    <row r="24" spans="1:34" ht="18.899999999999999" customHeight="1" x14ac:dyDescent="0.2">
      <c r="A24" s="355"/>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row>
    <row r="25" spans="1:34" ht="18" customHeight="1" x14ac:dyDescent="0.2">
      <c r="A25" s="351" t="s">
        <v>559</v>
      </c>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355"/>
    </row>
    <row r="26" spans="1:34" ht="18.899999999999999" customHeight="1" x14ac:dyDescent="0.2">
      <c r="A26" s="1407" t="s">
        <v>560</v>
      </c>
      <c r="B26" s="1407"/>
      <c r="C26" s="1407"/>
      <c r="D26" s="1407"/>
      <c r="E26" s="1407"/>
      <c r="F26" s="1407"/>
      <c r="G26" s="1407"/>
      <c r="H26" s="1407"/>
      <c r="I26" s="1407"/>
      <c r="J26" s="1407"/>
      <c r="K26" s="1407"/>
      <c r="L26" s="1407" t="s">
        <v>561</v>
      </c>
      <c r="M26" s="1407"/>
      <c r="N26" s="1407"/>
      <c r="O26" s="1407"/>
      <c r="P26" s="1407"/>
      <c r="Q26" s="1407"/>
      <c r="R26" s="1407"/>
      <c r="S26" s="1407"/>
      <c r="T26" s="1407" t="s">
        <v>562</v>
      </c>
      <c r="U26" s="1407"/>
      <c r="V26" s="1407"/>
      <c r="W26" s="1407"/>
      <c r="X26" s="1407"/>
      <c r="Y26" s="1407"/>
      <c r="Z26" s="1407"/>
      <c r="AA26" s="1407"/>
      <c r="AB26" s="1407"/>
      <c r="AC26" s="1407"/>
      <c r="AD26" s="1407" t="s">
        <v>563</v>
      </c>
      <c r="AE26" s="1407"/>
      <c r="AF26" s="1407"/>
      <c r="AG26" s="1407"/>
      <c r="AH26" s="1407"/>
    </row>
    <row r="27" spans="1:34" ht="18.899999999999999" customHeight="1" x14ac:dyDescent="0.2">
      <c r="A27" s="1401" t="s">
        <v>564</v>
      </c>
      <c r="B27" s="1403" t="s">
        <v>565</v>
      </c>
      <c r="C27" s="1403"/>
      <c r="D27" s="1403"/>
      <c r="E27" s="1403"/>
      <c r="F27" s="1403"/>
      <c r="G27" s="1403"/>
      <c r="H27" s="1403"/>
      <c r="I27" s="1403"/>
      <c r="J27" s="1403"/>
      <c r="K27" s="1403"/>
      <c r="L27" s="1397"/>
      <c r="M27" s="1397"/>
      <c r="N27" s="1397"/>
      <c r="O27" s="1397"/>
      <c r="P27" s="1397"/>
      <c r="Q27" s="1397"/>
      <c r="R27" s="1397"/>
      <c r="S27" s="1397"/>
      <c r="T27" s="1396"/>
      <c r="U27" s="1396"/>
      <c r="V27" s="1396"/>
      <c r="W27" s="1396"/>
      <c r="X27" s="1396"/>
      <c r="Y27" s="1396"/>
      <c r="Z27" s="1396"/>
      <c r="AA27" s="1396"/>
      <c r="AB27" s="1396"/>
      <c r="AC27" s="1396"/>
      <c r="AD27" s="1396"/>
      <c r="AE27" s="1396"/>
      <c r="AF27" s="1396"/>
      <c r="AG27" s="1396"/>
      <c r="AH27" s="1396"/>
    </row>
    <row r="28" spans="1:34" ht="18.899999999999999" customHeight="1" x14ac:dyDescent="0.2">
      <c r="A28" s="1401"/>
      <c r="B28" s="1403" t="s">
        <v>566</v>
      </c>
      <c r="C28" s="1403"/>
      <c r="D28" s="1403"/>
      <c r="E28" s="1403"/>
      <c r="F28" s="1403"/>
      <c r="G28" s="1403"/>
      <c r="H28" s="1403"/>
      <c r="I28" s="1403"/>
      <c r="J28" s="1403"/>
      <c r="K28" s="1403"/>
      <c r="L28" s="1397"/>
      <c r="M28" s="1397"/>
      <c r="N28" s="1397"/>
      <c r="O28" s="1397"/>
      <c r="P28" s="1397"/>
      <c r="Q28" s="1397"/>
      <c r="R28" s="1397"/>
      <c r="S28" s="1397"/>
      <c r="T28" s="1396"/>
      <c r="U28" s="1396"/>
      <c r="V28" s="1396"/>
      <c r="W28" s="1396"/>
      <c r="X28" s="1396"/>
      <c r="Y28" s="1396"/>
      <c r="Z28" s="1396"/>
      <c r="AA28" s="1396"/>
      <c r="AB28" s="1396"/>
      <c r="AC28" s="1396"/>
      <c r="AD28" s="1396"/>
      <c r="AE28" s="1396"/>
      <c r="AF28" s="1396"/>
      <c r="AG28" s="1396"/>
      <c r="AH28" s="1396"/>
    </row>
    <row r="29" spans="1:34" ht="18.899999999999999" customHeight="1" x14ac:dyDescent="0.2">
      <c r="A29" s="1401"/>
      <c r="B29" s="1403" t="s">
        <v>567</v>
      </c>
      <c r="C29" s="1403"/>
      <c r="D29" s="1403"/>
      <c r="E29" s="1403"/>
      <c r="F29" s="1403"/>
      <c r="G29" s="1403"/>
      <c r="H29" s="1403"/>
      <c r="I29" s="1403"/>
      <c r="J29" s="1403"/>
      <c r="K29" s="1403"/>
      <c r="L29" s="1397"/>
      <c r="M29" s="1397"/>
      <c r="N29" s="1397"/>
      <c r="O29" s="1397"/>
      <c r="P29" s="1397"/>
      <c r="Q29" s="1397"/>
      <c r="R29" s="1397"/>
      <c r="S29" s="1397"/>
      <c r="T29" s="1396"/>
      <c r="U29" s="1396"/>
      <c r="V29" s="1396"/>
      <c r="W29" s="1396"/>
      <c r="X29" s="1396"/>
      <c r="Y29" s="1396"/>
      <c r="Z29" s="1396"/>
      <c r="AA29" s="1396"/>
      <c r="AB29" s="1396"/>
      <c r="AC29" s="1396"/>
      <c r="AD29" s="1396"/>
      <c r="AE29" s="1396"/>
      <c r="AF29" s="1396"/>
      <c r="AG29" s="1396"/>
      <c r="AH29" s="1396"/>
    </row>
    <row r="30" spans="1:34" ht="18.899999999999999" customHeight="1" x14ac:dyDescent="0.2">
      <c r="A30" s="1401"/>
      <c r="B30" s="1403" t="s">
        <v>568</v>
      </c>
      <c r="C30" s="1403"/>
      <c r="D30" s="1403"/>
      <c r="E30" s="1403"/>
      <c r="F30" s="1403"/>
      <c r="G30" s="1403"/>
      <c r="H30" s="1403"/>
      <c r="I30" s="1403"/>
      <c r="J30" s="1403"/>
      <c r="K30" s="1403"/>
      <c r="L30" s="1397"/>
      <c r="M30" s="1397"/>
      <c r="N30" s="1397"/>
      <c r="O30" s="1397"/>
      <c r="P30" s="1397"/>
      <c r="Q30" s="1397"/>
      <c r="R30" s="1397"/>
      <c r="S30" s="1397"/>
      <c r="T30" s="1396"/>
      <c r="U30" s="1396"/>
      <c r="V30" s="1396"/>
      <c r="W30" s="1396"/>
      <c r="X30" s="1396"/>
      <c r="Y30" s="1396"/>
      <c r="Z30" s="1396"/>
      <c r="AA30" s="1396"/>
      <c r="AB30" s="1396"/>
      <c r="AC30" s="1396"/>
      <c r="AD30" s="1396"/>
      <c r="AE30" s="1396"/>
      <c r="AF30" s="1396"/>
      <c r="AG30" s="1396"/>
      <c r="AH30" s="1396"/>
    </row>
    <row r="31" spans="1:34" ht="18.899999999999999" customHeight="1" x14ac:dyDescent="0.2">
      <c r="A31" s="1401"/>
      <c r="B31" s="1394" t="s">
        <v>569</v>
      </c>
      <c r="C31" s="1394"/>
      <c r="D31" s="1396"/>
      <c r="E31" s="1396"/>
      <c r="F31" s="1396"/>
      <c r="G31" s="1396"/>
      <c r="H31" s="1396"/>
      <c r="I31" s="1396"/>
      <c r="J31" s="1396"/>
      <c r="K31" s="1396"/>
      <c r="L31" s="1397"/>
      <c r="M31" s="1397"/>
      <c r="N31" s="1397"/>
      <c r="O31" s="1397"/>
      <c r="P31" s="1397"/>
      <c r="Q31" s="1397"/>
      <c r="R31" s="1397"/>
      <c r="S31" s="1397"/>
      <c r="T31" s="1396"/>
      <c r="U31" s="1396"/>
      <c r="V31" s="1396"/>
      <c r="W31" s="1396"/>
      <c r="X31" s="1396"/>
      <c r="Y31" s="1396"/>
      <c r="Z31" s="1396"/>
      <c r="AA31" s="1396"/>
      <c r="AB31" s="1396"/>
      <c r="AC31" s="1396"/>
      <c r="AD31" s="1396"/>
      <c r="AE31" s="1396"/>
      <c r="AF31" s="1396"/>
      <c r="AG31" s="1396"/>
      <c r="AH31" s="1396"/>
    </row>
    <row r="32" spans="1:34" ht="18.899999999999999" customHeight="1" x14ac:dyDescent="0.2">
      <c r="A32" s="1401"/>
      <c r="B32" s="1394"/>
      <c r="C32" s="1394"/>
      <c r="D32" s="1396"/>
      <c r="E32" s="1396"/>
      <c r="F32" s="1396"/>
      <c r="G32" s="1396"/>
      <c r="H32" s="1396"/>
      <c r="I32" s="1396"/>
      <c r="J32" s="1396"/>
      <c r="K32" s="1396"/>
      <c r="L32" s="1398"/>
      <c r="M32" s="1399"/>
      <c r="N32" s="1399"/>
      <c r="O32" s="1399"/>
      <c r="P32" s="1399"/>
      <c r="Q32" s="1399"/>
      <c r="R32" s="1399"/>
      <c r="S32" s="1400"/>
      <c r="T32" s="1396"/>
      <c r="U32" s="1396"/>
      <c r="V32" s="1396"/>
      <c r="W32" s="1396"/>
      <c r="X32" s="1396"/>
      <c r="Y32" s="1396"/>
      <c r="Z32" s="1396"/>
      <c r="AA32" s="1396"/>
      <c r="AB32" s="1396"/>
      <c r="AC32" s="1396"/>
      <c r="AD32" s="1396"/>
      <c r="AE32" s="1396"/>
      <c r="AF32" s="1396"/>
      <c r="AG32" s="1396"/>
      <c r="AH32" s="1396"/>
    </row>
    <row r="33" spans="1:34" ht="18.899999999999999" customHeight="1" thickBot="1" x14ac:dyDescent="0.25">
      <c r="A33" s="1402"/>
      <c r="B33" s="1395"/>
      <c r="C33" s="1395"/>
      <c r="D33" s="1396"/>
      <c r="E33" s="1396"/>
      <c r="F33" s="1396"/>
      <c r="G33" s="1396"/>
      <c r="H33" s="1396"/>
      <c r="I33" s="1396"/>
      <c r="J33" s="1396"/>
      <c r="K33" s="1396"/>
      <c r="L33" s="1397"/>
      <c r="M33" s="1397"/>
      <c r="N33" s="1397"/>
      <c r="O33" s="1397"/>
      <c r="P33" s="1397"/>
      <c r="Q33" s="1397"/>
      <c r="R33" s="1397"/>
      <c r="S33" s="1397"/>
      <c r="T33" s="1396"/>
      <c r="U33" s="1396"/>
      <c r="V33" s="1396"/>
      <c r="W33" s="1396"/>
      <c r="X33" s="1396"/>
      <c r="Y33" s="1396"/>
      <c r="Z33" s="1396"/>
      <c r="AA33" s="1396"/>
      <c r="AB33" s="1396"/>
      <c r="AC33" s="1396"/>
      <c r="AD33" s="1396"/>
      <c r="AE33" s="1396"/>
      <c r="AF33" s="1396"/>
      <c r="AG33" s="1396"/>
      <c r="AH33" s="1396"/>
    </row>
    <row r="34" spans="1:34" ht="18.899999999999999" customHeight="1" x14ac:dyDescent="0.2">
      <c r="A34" s="1391" t="s">
        <v>570</v>
      </c>
      <c r="B34" s="1391"/>
      <c r="C34" s="1391"/>
      <c r="D34" s="1391"/>
      <c r="E34" s="1391"/>
      <c r="F34" s="1391"/>
      <c r="G34" s="1391"/>
      <c r="H34" s="1391"/>
      <c r="I34" s="1391"/>
      <c r="J34" s="1391"/>
      <c r="K34" s="1391"/>
      <c r="L34" s="1392">
        <f>SUM(L27:S33)</f>
        <v>0</v>
      </c>
      <c r="M34" s="1392"/>
      <c r="N34" s="1392"/>
      <c r="O34" s="1392"/>
      <c r="P34" s="1392"/>
      <c r="Q34" s="1392"/>
      <c r="R34" s="1392"/>
      <c r="S34" s="1392"/>
      <c r="T34" s="1393"/>
      <c r="U34" s="1393"/>
      <c r="V34" s="1393"/>
      <c r="W34" s="1393"/>
      <c r="X34" s="1393"/>
      <c r="Y34" s="1393"/>
      <c r="Z34" s="1393"/>
      <c r="AA34" s="1393"/>
      <c r="AB34" s="1393"/>
      <c r="AC34" s="1393"/>
      <c r="AD34" s="1393"/>
      <c r="AE34" s="1393"/>
      <c r="AF34" s="1393"/>
      <c r="AG34" s="1393"/>
      <c r="AH34" s="1393"/>
    </row>
    <row r="35" spans="1:34" ht="18.899999999999999" customHeight="1" x14ac:dyDescent="0.2">
      <c r="A35" s="355"/>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row>
    <row r="36" spans="1:34" ht="18.899999999999999" customHeight="1" x14ac:dyDescent="0.2">
      <c r="A36" s="355"/>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row>
  </sheetData>
  <sheetProtection algorithmName="SHA-512" hashValue="brtM3FeA3a/m5ZPRpuL8ecSCVKmzljqHUFXaZuUvdoiz5eMMkzyrKBdVHGtPCG2+2EC1RlHSdccjgyFr1ztBcA==" saltValue="UYBVFGLzuCQBN90mZxuT1w==" spinCount="100000" sheet="1" objects="1" scenarios="1"/>
  <mergeCells count="42">
    <mergeCell ref="B2:AH2"/>
    <mergeCell ref="B3:AH10"/>
    <mergeCell ref="B14:AH14"/>
    <mergeCell ref="B15:AH22"/>
    <mergeCell ref="A26:K26"/>
    <mergeCell ref="L26:S26"/>
    <mergeCell ref="T26:AC26"/>
    <mergeCell ref="AD26:AH26"/>
    <mergeCell ref="B29:K29"/>
    <mergeCell ref="D33:K33"/>
    <mergeCell ref="L29:S29"/>
    <mergeCell ref="T29:AC29"/>
    <mergeCell ref="AD29:AH29"/>
    <mergeCell ref="B30:K30"/>
    <mergeCell ref="L30:S30"/>
    <mergeCell ref="T30:AC30"/>
    <mergeCell ref="AD30:AH30"/>
    <mergeCell ref="L33:S33"/>
    <mergeCell ref="T33:AC33"/>
    <mergeCell ref="AD33:AH33"/>
    <mergeCell ref="T27:AC27"/>
    <mergeCell ref="AD27:AH27"/>
    <mergeCell ref="B28:K28"/>
    <mergeCell ref="T28:AC28"/>
    <mergeCell ref="AD28:AH28"/>
    <mergeCell ref="L27:S27"/>
    <mergeCell ref="A34:K34"/>
    <mergeCell ref="L34:S34"/>
    <mergeCell ref="T34:AC34"/>
    <mergeCell ref="AD34:AH34"/>
    <mergeCell ref="B31:C33"/>
    <mergeCell ref="D31:K31"/>
    <mergeCell ref="L31:S31"/>
    <mergeCell ref="T31:AC31"/>
    <mergeCell ref="AD31:AH31"/>
    <mergeCell ref="D32:K32"/>
    <mergeCell ref="L32:S32"/>
    <mergeCell ref="T32:AC32"/>
    <mergeCell ref="AD32:AH32"/>
    <mergeCell ref="A27:A33"/>
    <mergeCell ref="B27:K27"/>
    <mergeCell ref="L28:S28"/>
  </mergeCells>
  <phoneticPr fontId="2"/>
  <dataValidations count="1">
    <dataValidation allowBlank="1" showErrorMessage="1" promptTitle="事業計画の概要" prompt="事業計画全体を通じた目的、狙い等について、明瞭・簡潔に記載してください_x000a_専門用語については下線を引き、「13補足」で説明を記載してください_x000a_" sqref="B11:AH12" xr:uid="{63499BF1-06F0-4832-9633-5BA0A8075E50}"/>
  </dataValidations>
  <pageMargins left="0.70866141732283472" right="0.70866141732283472" top="0.74803149606299213" bottom="0.74803149606299213" header="0.31496062992125984" footer="0.31496062992125984"/>
  <pageSetup paperSize="9" scale="87" orientation="portrait" r:id="rId1"/>
  <headerFooter>
    <oddFooter>&amp;R&amp;A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tabColor theme="8" tint="0.39997558519241921"/>
    <pageSetUpPr fitToPage="1"/>
  </sheetPr>
  <dimension ref="A1:AE209"/>
  <sheetViews>
    <sheetView showGridLines="0" view="pageBreakPreview" zoomScaleNormal="100" zoomScaleSheetLayoutView="100" workbookViewId="0">
      <selection activeCell="A22" sqref="A22:AF22"/>
    </sheetView>
  </sheetViews>
  <sheetFormatPr defaultColWidth="8.88671875" defaultRowHeight="13.2" x14ac:dyDescent="0.2"/>
  <cols>
    <col min="1" max="37" width="2.88671875" customWidth="1"/>
  </cols>
  <sheetData>
    <row r="1" spans="1:31" ht="18.899999999999999" customHeight="1" x14ac:dyDescent="0.2">
      <c r="A1" s="1410" t="s">
        <v>571</v>
      </c>
      <c r="B1" s="1410"/>
      <c r="C1" s="1410"/>
      <c r="D1" s="1410"/>
      <c r="E1" s="1410"/>
      <c r="F1" s="1410"/>
      <c r="G1" s="1410"/>
      <c r="H1" s="1410"/>
      <c r="I1" s="1410"/>
      <c r="J1" s="1410"/>
      <c r="K1" s="1410"/>
      <c r="L1" s="1410"/>
      <c r="M1" s="1410"/>
      <c r="N1" s="1410"/>
      <c r="O1" s="1410"/>
      <c r="P1" s="1410"/>
      <c r="Q1" s="1410"/>
      <c r="R1" s="1410"/>
      <c r="S1" s="1410"/>
      <c r="T1" s="1410"/>
      <c r="U1" s="1410"/>
      <c r="V1" s="1410"/>
    </row>
    <row r="2" spans="1:31" ht="18.899999999999999" customHeight="1" x14ac:dyDescent="0.2">
      <c r="B2" s="897" t="s">
        <v>572</v>
      </c>
      <c r="C2" s="897"/>
      <c r="D2" s="897"/>
      <c r="E2" s="897"/>
      <c r="F2" s="897"/>
      <c r="G2" s="897"/>
      <c r="H2" s="897"/>
      <c r="I2" s="897"/>
      <c r="J2" s="897"/>
      <c r="K2" s="897"/>
      <c r="L2" s="897"/>
      <c r="M2" s="897"/>
      <c r="N2" s="897"/>
      <c r="O2" s="897"/>
      <c r="P2" s="897"/>
      <c r="Q2" s="897"/>
      <c r="R2" s="897"/>
      <c r="S2" s="897"/>
      <c r="T2" s="897"/>
      <c r="U2" s="897"/>
      <c r="V2" s="897"/>
      <c r="W2" s="897"/>
      <c r="X2" s="897"/>
      <c r="Y2" s="897"/>
      <c r="Z2" s="897"/>
      <c r="AA2" s="897"/>
      <c r="AB2" s="897"/>
      <c r="AC2" s="897"/>
      <c r="AD2" s="897"/>
      <c r="AE2" s="897"/>
    </row>
    <row r="3" spans="1:31" ht="18.899999999999999" customHeight="1" x14ac:dyDescent="0.2">
      <c r="B3" s="1409" t="s">
        <v>573</v>
      </c>
      <c r="C3" s="1409"/>
      <c r="D3" s="1409"/>
      <c r="E3" s="1409"/>
      <c r="F3" s="1409"/>
      <c r="G3" s="1409"/>
      <c r="H3" s="1409"/>
      <c r="I3" s="1409"/>
      <c r="J3" s="1409"/>
      <c r="K3" s="1409"/>
      <c r="L3" s="1409"/>
      <c r="M3" s="1409"/>
      <c r="N3" s="1409"/>
      <c r="O3" s="1409"/>
      <c r="P3" s="1409"/>
      <c r="Q3" s="1409"/>
      <c r="R3" s="1409"/>
      <c r="S3" s="1409"/>
      <c r="T3" s="1409"/>
      <c r="U3" s="1409"/>
      <c r="V3" s="1409"/>
      <c r="W3" s="1409"/>
      <c r="X3" s="1409"/>
      <c r="Y3" s="1409"/>
      <c r="Z3" s="1409"/>
      <c r="AA3" s="1409"/>
      <c r="AB3" s="1409"/>
      <c r="AC3" s="1409"/>
      <c r="AD3" s="1409"/>
      <c r="AE3" s="1409"/>
    </row>
    <row r="4" spans="1:31" ht="18.899999999999999" customHeight="1" x14ac:dyDescent="0.2">
      <c r="B4" s="1411"/>
      <c r="C4" s="1412"/>
      <c r="D4" s="1412"/>
      <c r="E4" s="1412"/>
      <c r="F4" s="1412"/>
      <c r="G4" s="1412"/>
      <c r="H4" s="1412"/>
      <c r="I4" s="1412"/>
      <c r="J4" s="1412"/>
      <c r="K4" s="1412"/>
      <c r="L4" s="1412"/>
      <c r="M4" s="1412"/>
      <c r="N4" s="1412"/>
      <c r="O4" s="1412"/>
      <c r="P4" s="1412"/>
      <c r="Q4" s="1412"/>
      <c r="R4" s="1412"/>
      <c r="S4" s="1412"/>
      <c r="T4" s="1412"/>
      <c r="U4" s="1412"/>
      <c r="V4" s="1412"/>
      <c r="W4" s="1412"/>
      <c r="X4" s="1412"/>
      <c r="Y4" s="1412"/>
      <c r="Z4" s="1412"/>
      <c r="AA4" s="1412"/>
      <c r="AB4" s="1412"/>
      <c r="AC4" s="1412"/>
      <c r="AD4" s="1412"/>
      <c r="AE4" s="1413"/>
    </row>
    <row r="5" spans="1:31" ht="18.899999999999999" customHeight="1" x14ac:dyDescent="0.2">
      <c r="B5" s="1414"/>
      <c r="C5" s="1415"/>
      <c r="D5" s="1415"/>
      <c r="E5" s="1415"/>
      <c r="F5" s="1415"/>
      <c r="G5" s="1415"/>
      <c r="H5" s="1415"/>
      <c r="I5" s="1415"/>
      <c r="J5" s="1415"/>
      <c r="K5" s="1415"/>
      <c r="L5" s="1415"/>
      <c r="M5" s="1415"/>
      <c r="N5" s="1415"/>
      <c r="O5" s="1415"/>
      <c r="P5" s="1415"/>
      <c r="Q5" s="1415"/>
      <c r="R5" s="1415"/>
      <c r="S5" s="1415"/>
      <c r="T5" s="1415"/>
      <c r="U5" s="1415"/>
      <c r="V5" s="1415"/>
      <c r="W5" s="1415"/>
      <c r="X5" s="1415"/>
      <c r="Y5" s="1415"/>
      <c r="Z5" s="1415"/>
      <c r="AA5" s="1415"/>
      <c r="AB5" s="1415"/>
      <c r="AC5" s="1415"/>
      <c r="AD5" s="1415"/>
      <c r="AE5" s="1416"/>
    </row>
    <row r="6" spans="1:31" ht="18.899999999999999" customHeight="1" x14ac:dyDescent="0.2">
      <c r="B6" s="1414"/>
      <c r="C6" s="1415"/>
      <c r="D6" s="1415"/>
      <c r="E6" s="1415"/>
      <c r="F6" s="1415"/>
      <c r="G6" s="1415"/>
      <c r="H6" s="1415"/>
      <c r="I6" s="1415"/>
      <c r="J6" s="1415"/>
      <c r="K6" s="1415"/>
      <c r="L6" s="1415"/>
      <c r="M6" s="1415"/>
      <c r="N6" s="1415"/>
      <c r="O6" s="1415"/>
      <c r="P6" s="1415"/>
      <c r="Q6" s="1415"/>
      <c r="R6" s="1415"/>
      <c r="S6" s="1415"/>
      <c r="T6" s="1415"/>
      <c r="U6" s="1415"/>
      <c r="V6" s="1415"/>
      <c r="W6" s="1415"/>
      <c r="X6" s="1415"/>
      <c r="Y6" s="1415"/>
      <c r="Z6" s="1415"/>
      <c r="AA6" s="1415"/>
      <c r="AB6" s="1415"/>
      <c r="AC6" s="1415"/>
      <c r="AD6" s="1415"/>
      <c r="AE6" s="1416"/>
    </row>
    <row r="7" spans="1:31" ht="18.899999999999999" customHeight="1" x14ac:dyDescent="0.2">
      <c r="B7" s="1414"/>
      <c r="C7" s="1415"/>
      <c r="D7" s="1415"/>
      <c r="E7" s="1415"/>
      <c r="F7" s="1415"/>
      <c r="G7" s="1415"/>
      <c r="H7" s="1415"/>
      <c r="I7" s="1415"/>
      <c r="J7" s="1415"/>
      <c r="K7" s="1415"/>
      <c r="L7" s="1415"/>
      <c r="M7" s="1415"/>
      <c r="N7" s="1415"/>
      <c r="O7" s="1415"/>
      <c r="P7" s="1415"/>
      <c r="Q7" s="1415"/>
      <c r="R7" s="1415"/>
      <c r="S7" s="1415"/>
      <c r="T7" s="1415"/>
      <c r="U7" s="1415"/>
      <c r="V7" s="1415"/>
      <c r="W7" s="1415"/>
      <c r="X7" s="1415"/>
      <c r="Y7" s="1415"/>
      <c r="Z7" s="1415"/>
      <c r="AA7" s="1415"/>
      <c r="AB7" s="1415"/>
      <c r="AC7" s="1415"/>
      <c r="AD7" s="1415"/>
      <c r="AE7" s="1416"/>
    </row>
    <row r="8" spans="1:31" ht="18.899999999999999" customHeight="1" x14ac:dyDescent="0.2">
      <c r="B8" s="1414"/>
      <c r="C8" s="1415"/>
      <c r="D8" s="1415"/>
      <c r="E8" s="1415"/>
      <c r="F8" s="1415"/>
      <c r="G8" s="1415"/>
      <c r="H8" s="1415"/>
      <c r="I8" s="1415"/>
      <c r="J8" s="1415"/>
      <c r="K8" s="1415"/>
      <c r="L8" s="1415"/>
      <c r="M8" s="1415"/>
      <c r="N8" s="1415"/>
      <c r="O8" s="1415"/>
      <c r="P8" s="1415"/>
      <c r="Q8" s="1415"/>
      <c r="R8" s="1415"/>
      <c r="S8" s="1415"/>
      <c r="T8" s="1415"/>
      <c r="U8" s="1415"/>
      <c r="V8" s="1415"/>
      <c r="W8" s="1415"/>
      <c r="X8" s="1415"/>
      <c r="Y8" s="1415"/>
      <c r="Z8" s="1415"/>
      <c r="AA8" s="1415"/>
      <c r="AB8" s="1415"/>
      <c r="AC8" s="1415"/>
      <c r="AD8" s="1415"/>
      <c r="AE8" s="1416"/>
    </row>
    <row r="9" spans="1:31" ht="18.899999999999999" customHeight="1" x14ac:dyDescent="0.2">
      <c r="B9" s="1414"/>
      <c r="C9" s="1415"/>
      <c r="D9" s="1415"/>
      <c r="E9" s="1415"/>
      <c r="F9" s="1415"/>
      <c r="G9" s="1415"/>
      <c r="H9" s="1415"/>
      <c r="I9" s="1415"/>
      <c r="J9" s="1415"/>
      <c r="K9" s="1415"/>
      <c r="L9" s="1415"/>
      <c r="M9" s="1415"/>
      <c r="N9" s="1415"/>
      <c r="O9" s="1415"/>
      <c r="P9" s="1415"/>
      <c r="Q9" s="1415"/>
      <c r="R9" s="1415"/>
      <c r="S9" s="1415"/>
      <c r="T9" s="1415"/>
      <c r="U9" s="1415"/>
      <c r="V9" s="1415"/>
      <c r="W9" s="1415"/>
      <c r="X9" s="1415"/>
      <c r="Y9" s="1415"/>
      <c r="Z9" s="1415"/>
      <c r="AA9" s="1415"/>
      <c r="AB9" s="1415"/>
      <c r="AC9" s="1415"/>
      <c r="AD9" s="1415"/>
      <c r="AE9" s="1416"/>
    </row>
    <row r="10" spans="1:31" ht="18.899999999999999" customHeight="1" x14ac:dyDescent="0.2">
      <c r="B10" s="1414"/>
      <c r="C10" s="1415"/>
      <c r="D10" s="1415"/>
      <c r="E10" s="1415"/>
      <c r="F10" s="1415"/>
      <c r="G10" s="1415"/>
      <c r="H10" s="1415"/>
      <c r="I10" s="1415"/>
      <c r="J10" s="1415"/>
      <c r="K10" s="1415"/>
      <c r="L10" s="1415"/>
      <c r="M10" s="1415"/>
      <c r="N10" s="1415"/>
      <c r="O10" s="1415"/>
      <c r="P10" s="1415"/>
      <c r="Q10" s="1415"/>
      <c r="R10" s="1415"/>
      <c r="S10" s="1415"/>
      <c r="T10" s="1415"/>
      <c r="U10" s="1415"/>
      <c r="V10" s="1415"/>
      <c r="W10" s="1415"/>
      <c r="X10" s="1415"/>
      <c r="Y10" s="1415"/>
      <c r="Z10" s="1415"/>
      <c r="AA10" s="1415"/>
      <c r="AB10" s="1415"/>
      <c r="AC10" s="1415"/>
      <c r="AD10" s="1415"/>
      <c r="AE10" s="1416"/>
    </row>
    <row r="11" spans="1:31" ht="18.899999999999999" customHeight="1" x14ac:dyDescent="0.2">
      <c r="B11" s="1414"/>
      <c r="C11" s="1415"/>
      <c r="D11" s="1415"/>
      <c r="E11" s="1415"/>
      <c r="F11" s="1415"/>
      <c r="G11" s="1415"/>
      <c r="H11" s="1415"/>
      <c r="I11" s="1415"/>
      <c r="J11" s="1415"/>
      <c r="K11" s="1415"/>
      <c r="L11" s="1415"/>
      <c r="M11" s="1415"/>
      <c r="N11" s="1415"/>
      <c r="O11" s="1415"/>
      <c r="P11" s="1415"/>
      <c r="Q11" s="1415"/>
      <c r="R11" s="1415"/>
      <c r="S11" s="1415"/>
      <c r="T11" s="1415"/>
      <c r="U11" s="1415"/>
      <c r="V11" s="1415"/>
      <c r="W11" s="1415"/>
      <c r="X11" s="1415"/>
      <c r="Y11" s="1415"/>
      <c r="Z11" s="1415"/>
      <c r="AA11" s="1415"/>
      <c r="AB11" s="1415"/>
      <c r="AC11" s="1415"/>
      <c r="AD11" s="1415"/>
      <c r="AE11" s="1416"/>
    </row>
    <row r="12" spans="1:31" ht="18.899999999999999" customHeight="1" x14ac:dyDescent="0.2">
      <c r="B12" s="1414"/>
      <c r="C12" s="1415"/>
      <c r="D12" s="1415"/>
      <c r="E12" s="1415"/>
      <c r="F12" s="1415"/>
      <c r="G12" s="1415"/>
      <c r="H12" s="1415"/>
      <c r="I12" s="1415"/>
      <c r="J12" s="1415"/>
      <c r="K12" s="1415"/>
      <c r="L12" s="1415"/>
      <c r="M12" s="1415"/>
      <c r="N12" s="1415"/>
      <c r="O12" s="1415"/>
      <c r="P12" s="1415"/>
      <c r="Q12" s="1415"/>
      <c r="R12" s="1415"/>
      <c r="S12" s="1415"/>
      <c r="T12" s="1415"/>
      <c r="U12" s="1415"/>
      <c r="V12" s="1415"/>
      <c r="W12" s="1415"/>
      <c r="X12" s="1415"/>
      <c r="Y12" s="1415"/>
      <c r="Z12" s="1415"/>
      <c r="AA12" s="1415"/>
      <c r="AB12" s="1415"/>
      <c r="AC12" s="1415"/>
      <c r="AD12" s="1415"/>
      <c r="AE12" s="1416"/>
    </row>
    <row r="13" spans="1:31" ht="18.899999999999999" customHeight="1" x14ac:dyDescent="0.2">
      <c r="B13" s="1414"/>
      <c r="C13" s="1415"/>
      <c r="D13" s="1415"/>
      <c r="E13" s="1415"/>
      <c r="F13" s="1415"/>
      <c r="G13" s="1415"/>
      <c r="H13" s="1415"/>
      <c r="I13" s="1415"/>
      <c r="J13" s="1415"/>
      <c r="K13" s="1415"/>
      <c r="L13" s="1415"/>
      <c r="M13" s="1415"/>
      <c r="N13" s="1415"/>
      <c r="O13" s="1415"/>
      <c r="P13" s="1415"/>
      <c r="Q13" s="1415"/>
      <c r="R13" s="1415"/>
      <c r="S13" s="1415"/>
      <c r="T13" s="1415"/>
      <c r="U13" s="1415"/>
      <c r="V13" s="1415"/>
      <c r="W13" s="1415"/>
      <c r="X13" s="1415"/>
      <c r="Y13" s="1415"/>
      <c r="Z13" s="1415"/>
      <c r="AA13" s="1415"/>
      <c r="AB13" s="1415"/>
      <c r="AC13" s="1415"/>
      <c r="AD13" s="1415"/>
      <c r="AE13" s="1416"/>
    </row>
    <row r="14" spans="1:31" ht="18.899999999999999" customHeight="1" x14ac:dyDescent="0.2">
      <c r="B14" s="1414"/>
      <c r="C14" s="1415"/>
      <c r="D14" s="1415"/>
      <c r="E14" s="1415"/>
      <c r="F14" s="1415"/>
      <c r="G14" s="1415"/>
      <c r="H14" s="1415"/>
      <c r="I14" s="1415"/>
      <c r="J14" s="1415"/>
      <c r="K14" s="1415"/>
      <c r="L14" s="1415"/>
      <c r="M14" s="1415"/>
      <c r="N14" s="1415"/>
      <c r="O14" s="1415"/>
      <c r="P14" s="1415"/>
      <c r="Q14" s="1415"/>
      <c r="R14" s="1415"/>
      <c r="S14" s="1415"/>
      <c r="T14" s="1415"/>
      <c r="U14" s="1415"/>
      <c r="V14" s="1415"/>
      <c r="W14" s="1415"/>
      <c r="X14" s="1415"/>
      <c r="Y14" s="1415"/>
      <c r="Z14" s="1415"/>
      <c r="AA14" s="1415"/>
      <c r="AB14" s="1415"/>
      <c r="AC14" s="1415"/>
      <c r="AD14" s="1415"/>
      <c r="AE14" s="1416"/>
    </row>
    <row r="15" spans="1:31" ht="18.899999999999999" customHeight="1" x14ac:dyDescent="0.2">
      <c r="B15" s="1414"/>
      <c r="C15" s="1415"/>
      <c r="D15" s="1415"/>
      <c r="E15" s="1415"/>
      <c r="F15" s="1415"/>
      <c r="G15" s="1415"/>
      <c r="H15" s="1415"/>
      <c r="I15" s="1415"/>
      <c r="J15" s="1415"/>
      <c r="K15" s="1415"/>
      <c r="L15" s="1415"/>
      <c r="M15" s="1415"/>
      <c r="N15" s="1415"/>
      <c r="O15" s="1415"/>
      <c r="P15" s="1415"/>
      <c r="Q15" s="1415"/>
      <c r="R15" s="1415"/>
      <c r="S15" s="1415"/>
      <c r="T15" s="1415"/>
      <c r="U15" s="1415"/>
      <c r="V15" s="1415"/>
      <c r="W15" s="1415"/>
      <c r="X15" s="1415"/>
      <c r="Y15" s="1415"/>
      <c r="Z15" s="1415"/>
      <c r="AA15" s="1415"/>
      <c r="AB15" s="1415"/>
      <c r="AC15" s="1415"/>
      <c r="AD15" s="1415"/>
      <c r="AE15" s="1416"/>
    </row>
    <row r="16" spans="1:31" ht="18.899999999999999" customHeight="1" x14ac:dyDescent="0.2">
      <c r="B16" s="1414"/>
      <c r="C16" s="1415"/>
      <c r="D16" s="1415"/>
      <c r="E16" s="1415"/>
      <c r="F16" s="1415"/>
      <c r="G16" s="1415"/>
      <c r="H16" s="1415"/>
      <c r="I16" s="1415"/>
      <c r="J16" s="1415"/>
      <c r="K16" s="1415"/>
      <c r="L16" s="1415"/>
      <c r="M16" s="1415"/>
      <c r="N16" s="1415"/>
      <c r="O16" s="1415"/>
      <c r="P16" s="1415"/>
      <c r="Q16" s="1415"/>
      <c r="R16" s="1415"/>
      <c r="S16" s="1415"/>
      <c r="T16" s="1415"/>
      <c r="U16" s="1415"/>
      <c r="V16" s="1415"/>
      <c r="W16" s="1415"/>
      <c r="X16" s="1415"/>
      <c r="Y16" s="1415"/>
      <c r="Z16" s="1415"/>
      <c r="AA16" s="1415"/>
      <c r="AB16" s="1415"/>
      <c r="AC16" s="1415"/>
      <c r="AD16" s="1415"/>
      <c r="AE16" s="1416"/>
    </row>
    <row r="17" spans="1:31" ht="18.899999999999999" customHeight="1" x14ac:dyDescent="0.2">
      <c r="B17" s="1414"/>
      <c r="C17" s="1415"/>
      <c r="D17" s="1415"/>
      <c r="E17" s="1415"/>
      <c r="F17" s="1415"/>
      <c r="G17" s="1415"/>
      <c r="H17" s="1415"/>
      <c r="I17" s="1415"/>
      <c r="J17" s="1415"/>
      <c r="K17" s="1415"/>
      <c r="L17" s="1415"/>
      <c r="M17" s="1415"/>
      <c r="N17" s="1415"/>
      <c r="O17" s="1415"/>
      <c r="P17" s="1415"/>
      <c r="Q17" s="1415"/>
      <c r="R17" s="1415"/>
      <c r="S17" s="1415"/>
      <c r="T17" s="1415"/>
      <c r="U17" s="1415"/>
      <c r="V17" s="1415"/>
      <c r="W17" s="1415"/>
      <c r="X17" s="1415"/>
      <c r="Y17" s="1415"/>
      <c r="Z17" s="1415"/>
      <c r="AA17" s="1415"/>
      <c r="AB17" s="1415"/>
      <c r="AC17" s="1415"/>
      <c r="AD17" s="1415"/>
      <c r="AE17" s="1416"/>
    </row>
    <row r="18" spans="1:31" ht="18.899999999999999" customHeight="1" x14ac:dyDescent="0.2">
      <c r="B18" s="1414"/>
      <c r="C18" s="1415"/>
      <c r="D18" s="1415"/>
      <c r="E18" s="1415"/>
      <c r="F18" s="1415"/>
      <c r="G18" s="1415"/>
      <c r="H18" s="1415"/>
      <c r="I18" s="1415"/>
      <c r="J18" s="1415"/>
      <c r="K18" s="1415"/>
      <c r="L18" s="1415"/>
      <c r="M18" s="1415"/>
      <c r="N18" s="1415"/>
      <c r="O18" s="1415"/>
      <c r="P18" s="1415"/>
      <c r="Q18" s="1415"/>
      <c r="R18" s="1415"/>
      <c r="S18" s="1415"/>
      <c r="T18" s="1415"/>
      <c r="U18" s="1415"/>
      <c r="V18" s="1415"/>
      <c r="W18" s="1415"/>
      <c r="X18" s="1415"/>
      <c r="Y18" s="1415"/>
      <c r="Z18" s="1415"/>
      <c r="AA18" s="1415"/>
      <c r="AB18" s="1415"/>
      <c r="AC18" s="1415"/>
      <c r="AD18" s="1415"/>
      <c r="AE18" s="1416"/>
    </row>
    <row r="19" spans="1:31" ht="18.899999999999999" customHeight="1" x14ac:dyDescent="0.2">
      <c r="B19" s="1414"/>
      <c r="C19" s="1415"/>
      <c r="D19" s="1415"/>
      <c r="E19" s="1415"/>
      <c r="F19" s="1415"/>
      <c r="G19" s="1415"/>
      <c r="H19" s="1415"/>
      <c r="I19" s="1415"/>
      <c r="J19" s="1415"/>
      <c r="K19" s="1415"/>
      <c r="L19" s="1415"/>
      <c r="M19" s="1415"/>
      <c r="N19" s="1415"/>
      <c r="O19" s="1415"/>
      <c r="P19" s="1415"/>
      <c r="Q19" s="1415"/>
      <c r="R19" s="1415"/>
      <c r="S19" s="1415"/>
      <c r="T19" s="1415"/>
      <c r="U19" s="1415"/>
      <c r="V19" s="1415"/>
      <c r="W19" s="1415"/>
      <c r="X19" s="1415"/>
      <c r="Y19" s="1415"/>
      <c r="Z19" s="1415"/>
      <c r="AA19" s="1415"/>
      <c r="AB19" s="1415"/>
      <c r="AC19" s="1415"/>
      <c r="AD19" s="1415"/>
      <c r="AE19" s="1416"/>
    </row>
    <row r="20" spans="1:31" ht="18.899999999999999" customHeight="1" x14ac:dyDescent="0.2">
      <c r="B20" s="1417"/>
      <c r="C20" s="1418"/>
      <c r="D20" s="1418"/>
      <c r="E20" s="1418"/>
      <c r="F20" s="1418"/>
      <c r="G20" s="1418"/>
      <c r="H20" s="1418"/>
      <c r="I20" s="1418"/>
      <c r="J20" s="1418"/>
      <c r="K20" s="1418"/>
      <c r="L20" s="1418"/>
      <c r="M20" s="1418"/>
      <c r="N20" s="1418"/>
      <c r="O20" s="1418"/>
      <c r="P20" s="1418"/>
      <c r="Q20" s="1418"/>
      <c r="R20" s="1418"/>
      <c r="S20" s="1418"/>
      <c r="T20" s="1418"/>
      <c r="U20" s="1418"/>
      <c r="V20" s="1418"/>
      <c r="W20" s="1418"/>
      <c r="X20" s="1418"/>
      <c r="Y20" s="1418"/>
      <c r="Z20" s="1418"/>
      <c r="AA20" s="1418"/>
      <c r="AB20" s="1418"/>
      <c r="AC20" s="1418"/>
      <c r="AD20" s="1418"/>
      <c r="AE20" s="1419"/>
    </row>
    <row r="21" spans="1:31" ht="18.899999999999999" customHeight="1" x14ac:dyDescent="0.2">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row>
    <row r="22" spans="1:31" ht="18.899999999999999" customHeight="1" x14ac:dyDescent="0.2">
      <c r="A22" s="1410"/>
      <c r="B22" s="1410"/>
      <c r="C22" s="1410"/>
      <c r="D22" s="1410"/>
      <c r="E22" s="1410"/>
      <c r="F22" s="1410"/>
      <c r="G22" s="1410"/>
      <c r="H22" s="1410"/>
      <c r="I22" s="1410"/>
      <c r="J22" s="1410"/>
      <c r="K22" s="1410"/>
      <c r="L22" s="1410"/>
      <c r="M22" s="1410"/>
      <c r="N22" s="1410"/>
      <c r="O22" s="1410"/>
      <c r="P22" s="1410"/>
      <c r="Q22" s="1410"/>
      <c r="R22" s="1410"/>
      <c r="S22" s="1410"/>
      <c r="T22" s="1410"/>
      <c r="U22" s="1410"/>
      <c r="V22" s="1410"/>
    </row>
    <row r="23" spans="1:31" ht="18.899999999999999" customHeight="1" x14ac:dyDescent="0.2">
      <c r="B23" s="897"/>
      <c r="C23" s="897"/>
      <c r="D23" s="897"/>
      <c r="E23" s="897"/>
      <c r="F23" s="897"/>
      <c r="G23" s="897"/>
      <c r="H23" s="897"/>
      <c r="I23" s="897"/>
      <c r="J23" s="897"/>
      <c r="K23" s="897"/>
      <c r="L23" s="897"/>
      <c r="M23" s="897"/>
      <c r="N23" s="897"/>
      <c r="O23" s="897"/>
      <c r="P23" s="897"/>
      <c r="Q23" s="897"/>
      <c r="R23" s="897"/>
      <c r="S23" s="897"/>
      <c r="T23" s="897"/>
      <c r="U23" s="897"/>
      <c r="V23" s="897"/>
      <c r="W23" s="897"/>
      <c r="X23" s="897"/>
      <c r="Y23" s="897"/>
      <c r="Z23" s="897"/>
      <c r="AA23" s="897"/>
      <c r="AB23" s="897"/>
      <c r="AC23" s="897"/>
      <c r="AD23" s="897"/>
      <c r="AE23" s="897"/>
    </row>
    <row r="24" spans="1:31" ht="18.899999999999999" customHeight="1" x14ac:dyDescent="0.2">
      <c r="B24" s="1408"/>
      <c r="C24" s="1408"/>
      <c r="D24" s="1408"/>
      <c r="E24" s="1408"/>
      <c r="F24" s="1408"/>
      <c r="G24" s="1408"/>
      <c r="H24" s="1408"/>
      <c r="I24" s="1408"/>
      <c r="J24" s="1408"/>
      <c r="K24" s="1408"/>
      <c r="L24" s="1408"/>
      <c r="M24" s="1408"/>
      <c r="N24" s="1408"/>
      <c r="O24" s="1408"/>
      <c r="P24" s="1408"/>
      <c r="Q24" s="1408"/>
      <c r="R24" s="1408"/>
      <c r="S24" s="1408"/>
      <c r="T24" s="1408"/>
      <c r="U24" s="1408"/>
      <c r="V24" s="1408"/>
      <c r="W24" s="1408"/>
      <c r="X24" s="1408"/>
      <c r="Y24" s="1408"/>
      <c r="Z24" s="1408"/>
      <c r="AA24" s="1408"/>
      <c r="AB24" s="1408"/>
      <c r="AC24" s="1408"/>
      <c r="AD24" s="1408"/>
      <c r="AE24" s="1408"/>
    </row>
    <row r="25" spans="1:31" ht="18.899999999999999" customHeight="1" x14ac:dyDescent="0.2">
      <c r="B25" s="472"/>
      <c r="C25" s="472"/>
      <c r="D25" s="472"/>
      <c r="E25" s="472"/>
      <c r="F25" s="472"/>
      <c r="G25" s="472"/>
      <c r="H25" s="472"/>
      <c r="I25" s="472"/>
      <c r="J25" s="472"/>
      <c r="K25" s="472"/>
      <c r="L25" s="472"/>
      <c r="M25" s="472"/>
      <c r="N25" s="472"/>
      <c r="O25" s="472"/>
      <c r="P25" s="472"/>
      <c r="Q25" s="472"/>
      <c r="R25" s="472"/>
      <c r="S25" s="472"/>
      <c r="T25" s="472"/>
      <c r="U25" s="472"/>
      <c r="V25" s="472"/>
      <c r="W25" s="472"/>
      <c r="X25" s="472"/>
      <c r="Y25" s="472"/>
      <c r="Z25" s="472"/>
      <c r="AA25" s="472"/>
      <c r="AB25" s="472"/>
      <c r="AC25" s="472"/>
      <c r="AD25" s="472"/>
      <c r="AE25" s="472"/>
    </row>
    <row r="26" spans="1:31" ht="18.899999999999999" customHeight="1" x14ac:dyDescent="0.2">
      <c r="B26" s="472"/>
      <c r="C26" s="472"/>
      <c r="D26" s="472"/>
      <c r="E26" s="472"/>
      <c r="F26" s="472"/>
      <c r="G26" s="472"/>
      <c r="H26" s="472"/>
      <c r="I26" s="472"/>
      <c r="J26" s="472"/>
      <c r="K26" s="472"/>
      <c r="L26" s="472"/>
      <c r="M26" s="472"/>
      <c r="N26" s="472"/>
      <c r="O26" s="472"/>
      <c r="P26" s="472"/>
      <c r="Q26" s="472"/>
      <c r="R26" s="472"/>
      <c r="S26" s="472"/>
      <c r="T26" s="472"/>
      <c r="U26" s="472"/>
      <c r="V26" s="472"/>
      <c r="W26" s="472"/>
      <c r="X26" s="472"/>
      <c r="Y26" s="472"/>
      <c r="Z26" s="472"/>
      <c r="AA26" s="472"/>
      <c r="AB26" s="472"/>
      <c r="AC26" s="472"/>
      <c r="AD26" s="472"/>
      <c r="AE26" s="472"/>
    </row>
    <row r="27" spans="1:31" ht="18.899999999999999" customHeight="1" x14ac:dyDescent="0.2">
      <c r="B27" s="472"/>
      <c r="C27" s="472"/>
      <c r="D27" s="472"/>
      <c r="E27" s="472"/>
      <c r="F27" s="472"/>
      <c r="G27" s="472"/>
      <c r="H27" s="472"/>
      <c r="I27" s="472"/>
      <c r="J27" s="472"/>
      <c r="K27" s="472"/>
      <c r="L27" s="472"/>
      <c r="M27" s="472"/>
      <c r="N27" s="472"/>
      <c r="O27" s="472"/>
      <c r="P27" s="472"/>
      <c r="Q27" s="472"/>
      <c r="R27" s="472"/>
      <c r="S27" s="472"/>
      <c r="T27" s="472"/>
      <c r="U27" s="472"/>
      <c r="V27" s="472"/>
      <c r="W27" s="472"/>
      <c r="X27" s="472"/>
      <c r="Y27" s="472"/>
      <c r="Z27" s="472"/>
      <c r="AA27" s="472"/>
      <c r="AB27" s="472"/>
      <c r="AC27" s="472"/>
      <c r="AD27" s="472"/>
      <c r="AE27" s="472"/>
    </row>
    <row r="28" spans="1:31" ht="18.899999999999999" customHeight="1" x14ac:dyDescent="0.2">
      <c r="B28" s="472"/>
      <c r="C28" s="472"/>
      <c r="D28" s="472"/>
      <c r="E28" s="472"/>
      <c r="F28" s="472"/>
      <c r="G28" s="472"/>
      <c r="H28" s="472"/>
      <c r="I28" s="472"/>
      <c r="J28" s="472"/>
      <c r="K28" s="472"/>
      <c r="L28" s="472"/>
      <c r="M28" s="472"/>
      <c r="N28" s="472"/>
      <c r="O28" s="472"/>
      <c r="P28" s="472"/>
      <c r="Q28" s="472"/>
      <c r="R28" s="472"/>
      <c r="S28" s="472"/>
      <c r="T28" s="472"/>
      <c r="U28" s="472"/>
      <c r="V28" s="472"/>
      <c r="W28" s="472"/>
      <c r="X28" s="472"/>
      <c r="Y28" s="472"/>
      <c r="Z28" s="472"/>
      <c r="AA28" s="472"/>
      <c r="AB28" s="472"/>
      <c r="AC28" s="472"/>
      <c r="AD28" s="472"/>
      <c r="AE28" s="472"/>
    </row>
    <row r="29" spans="1:31" ht="18.899999999999999" customHeight="1" x14ac:dyDescent="0.2">
      <c r="B29" s="472"/>
      <c r="C29" s="472"/>
      <c r="D29" s="472"/>
      <c r="E29" s="472"/>
      <c r="F29" s="472"/>
      <c r="G29" s="472"/>
      <c r="H29" s="472"/>
      <c r="I29" s="472"/>
      <c r="J29" s="472"/>
      <c r="K29" s="472"/>
      <c r="L29" s="472"/>
      <c r="M29" s="472"/>
      <c r="N29" s="472"/>
      <c r="O29" s="472"/>
      <c r="P29" s="472"/>
      <c r="Q29" s="472"/>
      <c r="R29" s="472"/>
      <c r="S29" s="472"/>
      <c r="T29" s="472"/>
      <c r="U29" s="472"/>
      <c r="V29" s="472"/>
      <c r="W29" s="472"/>
      <c r="X29" s="472"/>
      <c r="Y29" s="472"/>
      <c r="Z29" s="472"/>
      <c r="AA29" s="472"/>
      <c r="AB29" s="472"/>
      <c r="AC29" s="472"/>
      <c r="AD29" s="472"/>
      <c r="AE29" s="472"/>
    </row>
    <row r="30" spans="1:31" ht="18.899999999999999" customHeight="1" x14ac:dyDescent="0.2">
      <c r="B30" s="472"/>
      <c r="C30" s="472"/>
      <c r="D30" s="472"/>
      <c r="E30" s="472"/>
      <c r="F30" s="472"/>
      <c r="G30" s="472"/>
      <c r="H30" s="472"/>
      <c r="I30" s="472"/>
      <c r="J30" s="472"/>
      <c r="K30" s="472"/>
      <c r="L30" s="472"/>
      <c r="M30" s="472"/>
      <c r="N30" s="472"/>
      <c r="O30" s="472"/>
      <c r="P30" s="472"/>
      <c r="Q30" s="472"/>
      <c r="R30" s="472"/>
      <c r="S30" s="472"/>
      <c r="T30" s="472"/>
      <c r="U30" s="472"/>
      <c r="V30" s="472"/>
      <c r="W30" s="472"/>
      <c r="X30" s="472"/>
      <c r="Y30" s="472"/>
      <c r="Z30" s="472"/>
      <c r="AA30" s="472"/>
      <c r="AB30" s="472"/>
      <c r="AC30" s="472"/>
      <c r="AD30" s="472"/>
      <c r="AE30" s="472"/>
    </row>
    <row r="31" spans="1:31" ht="18.899999999999999" customHeight="1" x14ac:dyDescent="0.2">
      <c r="B31" s="472"/>
      <c r="C31" s="472"/>
      <c r="D31" s="472"/>
      <c r="E31" s="472"/>
      <c r="F31" s="472"/>
      <c r="G31" s="472"/>
      <c r="H31" s="472"/>
      <c r="I31" s="472"/>
      <c r="J31" s="472"/>
      <c r="K31" s="472"/>
      <c r="L31" s="472"/>
      <c r="M31" s="472"/>
      <c r="N31" s="472"/>
      <c r="O31" s="472"/>
      <c r="P31" s="472"/>
      <c r="Q31" s="472"/>
      <c r="R31" s="472"/>
      <c r="S31" s="472"/>
      <c r="T31" s="472"/>
      <c r="U31" s="472"/>
      <c r="V31" s="472"/>
      <c r="W31" s="472"/>
      <c r="X31" s="472"/>
      <c r="Y31" s="472"/>
      <c r="Z31" s="472"/>
      <c r="AA31" s="472"/>
      <c r="AB31" s="472"/>
      <c r="AC31" s="472"/>
      <c r="AD31" s="472"/>
      <c r="AE31" s="472"/>
    </row>
    <row r="32" spans="1:31" ht="18.899999999999999" customHeight="1" x14ac:dyDescent="0.2">
      <c r="B32" s="472"/>
      <c r="C32" s="472"/>
      <c r="D32" s="472"/>
      <c r="E32" s="472"/>
      <c r="F32" s="472"/>
      <c r="G32" s="472"/>
      <c r="H32" s="472"/>
      <c r="I32" s="472"/>
      <c r="J32" s="472"/>
      <c r="K32" s="472"/>
      <c r="L32" s="472"/>
      <c r="M32" s="472"/>
      <c r="N32" s="472"/>
      <c r="O32" s="472"/>
      <c r="P32" s="472"/>
      <c r="Q32" s="472"/>
      <c r="R32" s="472"/>
      <c r="S32" s="472"/>
      <c r="T32" s="472"/>
      <c r="U32" s="472"/>
      <c r="V32" s="472"/>
      <c r="W32" s="472"/>
      <c r="X32" s="472"/>
      <c r="Y32" s="472"/>
      <c r="Z32" s="472"/>
      <c r="AA32" s="472"/>
      <c r="AB32" s="472"/>
      <c r="AC32" s="472"/>
      <c r="AD32" s="472"/>
      <c r="AE32" s="472"/>
    </row>
    <row r="33" spans="2:31" ht="18.899999999999999" customHeight="1" x14ac:dyDescent="0.2">
      <c r="B33" s="472"/>
      <c r="C33" s="472"/>
      <c r="D33" s="472"/>
      <c r="E33" s="472"/>
      <c r="F33" s="472"/>
      <c r="G33" s="472"/>
      <c r="H33" s="472"/>
      <c r="I33" s="472"/>
      <c r="J33" s="472"/>
      <c r="K33" s="472"/>
      <c r="L33" s="472"/>
      <c r="M33" s="472"/>
      <c r="N33" s="472"/>
      <c r="O33" s="472"/>
      <c r="P33" s="472"/>
      <c r="Q33" s="472"/>
      <c r="R33" s="472"/>
      <c r="S33" s="472"/>
      <c r="T33" s="472"/>
      <c r="U33" s="472"/>
      <c r="V33" s="472"/>
      <c r="W33" s="472"/>
      <c r="X33" s="472"/>
      <c r="Y33" s="472"/>
      <c r="Z33" s="472"/>
      <c r="AA33" s="472"/>
      <c r="AB33" s="472"/>
      <c r="AC33" s="472"/>
      <c r="AD33" s="472"/>
      <c r="AE33" s="472"/>
    </row>
    <row r="34" spans="2:31" ht="18.899999999999999" customHeight="1" x14ac:dyDescent="0.2">
      <c r="B34" s="472"/>
      <c r="C34" s="472"/>
      <c r="D34" s="472"/>
      <c r="E34" s="472"/>
      <c r="F34" s="472"/>
      <c r="G34" s="472"/>
      <c r="H34" s="472"/>
      <c r="I34" s="472"/>
      <c r="J34" s="472"/>
      <c r="K34" s="472"/>
      <c r="L34" s="472"/>
      <c r="M34" s="472"/>
      <c r="N34" s="472"/>
      <c r="O34" s="472"/>
      <c r="P34" s="472"/>
      <c r="Q34" s="472"/>
      <c r="R34" s="472"/>
      <c r="S34" s="472"/>
      <c r="T34" s="472"/>
      <c r="U34" s="472"/>
      <c r="V34" s="472"/>
      <c r="W34" s="472"/>
      <c r="X34" s="472"/>
      <c r="Y34" s="472"/>
      <c r="Z34" s="472"/>
      <c r="AA34" s="472"/>
      <c r="AB34" s="472"/>
      <c r="AC34" s="472"/>
      <c r="AD34" s="472"/>
      <c r="AE34" s="472"/>
    </row>
    <row r="35" spans="2:31" ht="18.899999999999999" customHeight="1" x14ac:dyDescent="0.2">
      <c r="B35" s="472"/>
      <c r="C35" s="472"/>
      <c r="D35" s="472"/>
      <c r="E35" s="472"/>
      <c r="F35" s="472"/>
      <c r="G35" s="472"/>
      <c r="H35" s="472"/>
      <c r="I35" s="472"/>
      <c r="J35" s="472"/>
      <c r="K35" s="472"/>
      <c r="L35" s="472"/>
      <c r="M35" s="472"/>
      <c r="N35" s="472"/>
      <c r="O35" s="472"/>
      <c r="P35" s="472"/>
      <c r="Q35" s="472"/>
      <c r="R35" s="472"/>
      <c r="S35" s="472"/>
      <c r="T35" s="472"/>
      <c r="U35" s="472"/>
      <c r="V35" s="472"/>
      <c r="W35" s="472"/>
      <c r="X35" s="472"/>
      <c r="Y35" s="472"/>
      <c r="Z35" s="472"/>
      <c r="AA35" s="472"/>
      <c r="AB35" s="472"/>
      <c r="AC35" s="472"/>
      <c r="AD35" s="472"/>
      <c r="AE35" s="472"/>
    </row>
    <row r="36" spans="2:31" ht="18.899999999999999" customHeight="1" x14ac:dyDescent="0.2">
      <c r="B36" s="472"/>
      <c r="C36" s="472"/>
      <c r="D36" s="472"/>
      <c r="E36" s="472"/>
      <c r="F36" s="472"/>
      <c r="G36" s="472"/>
      <c r="H36" s="472"/>
      <c r="I36" s="472"/>
      <c r="J36" s="472"/>
      <c r="K36" s="472"/>
      <c r="L36" s="472"/>
      <c r="M36" s="472"/>
      <c r="N36" s="472"/>
      <c r="O36" s="472"/>
      <c r="P36" s="472"/>
      <c r="Q36" s="472"/>
      <c r="R36" s="472"/>
      <c r="S36" s="472"/>
      <c r="T36" s="472"/>
      <c r="U36" s="472"/>
      <c r="V36" s="472"/>
      <c r="W36" s="472"/>
      <c r="X36" s="472"/>
      <c r="Y36" s="472"/>
      <c r="Z36" s="472"/>
      <c r="AA36" s="472"/>
      <c r="AB36" s="472"/>
      <c r="AC36" s="472"/>
      <c r="AD36" s="472"/>
      <c r="AE36" s="472"/>
    </row>
    <row r="37" spans="2:31" ht="18.899999999999999" customHeight="1" x14ac:dyDescent="0.2">
      <c r="B37" s="472"/>
      <c r="C37" s="472"/>
      <c r="D37" s="472"/>
      <c r="E37" s="472"/>
      <c r="F37" s="472"/>
      <c r="G37" s="472"/>
      <c r="H37" s="472"/>
      <c r="I37" s="472"/>
      <c r="J37" s="472"/>
      <c r="K37" s="472"/>
      <c r="L37" s="472"/>
      <c r="M37" s="472"/>
      <c r="N37" s="472"/>
      <c r="O37" s="472"/>
      <c r="P37" s="472"/>
      <c r="Q37" s="472"/>
      <c r="R37" s="472"/>
      <c r="S37" s="472"/>
      <c r="T37" s="472"/>
      <c r="U37" s="472"/>
      <c r="V37" s="472"/>
      <c r="W37" s="472"/>
      <c r="X37" s="472"/>
      <c r="Y37" s="472"/>
      <c r="Z37" s="472"/>
      <c r="AA37" s="472"/>
      <c r="AB37" s="472"/>
      <c r="AC37" s="472"/>
      <c r="AD37" s="472"/>
      <c r="AE37" s="472"/>
    </row>
    <row r="38" spans="2:31" ht="18.899999999999999" customHeight="1" x14ac:dyDescent="0.2">
      <c r="B38" s="472"/>
      <c r="C38" s="472"/>
      <c r="D38" s="472"/>
      <c r="E38" s="472"/>
      <c r="F38" s="472"/>
      <c r="G38" s="472"/>
      <c r="H38" s="472"/>
      <c r="I38" s="472"/>
      <c r="J38" s="472"/>
      <c r="K38" s="472"/>
      <c r="L38" s="472"/>
      <c r="M38" s="472"/>
      <c r="N38" s="472"/>
      <c r="O38" s="472"/>
      <c r="P38" s="472"/>
      <c r="Q38" s="472"/>
      <c r="R38" s="472"/>
      <c r="S38" s="472"/>
      <c r="T38" s="472"/>
      <c r="U38" s="472"/>
      <c r="V38" s="472"/>
      <c r="W38" s="472"/>
      <c r="X38" s="472"/>
      <c r="Y38" s="472"/>
      <c r="Z38" s="472"/>
      <c r="AA38" s="472"/>
      <c r="AB38" s="472"/>
      <c r="AC38" s="472"/>
      <c r="AD38" s="472"/>
      <c r="AE38" s="472"/>
    </row>
    <row r="39" spans="2:31" ht="18.899999999999999" customHeight="1" x14ac:dyDescent="0.2">
      <c r="B39" s="472"/>
      <c r="C39" s="472"/>
      <c r="D39" s="472"/>
      <c r="E39" s="472"/>
      <c r="F39" s="472"/>
      <c r="G39" s="472"/>
      <c r="H39" s="472"/>
      <c r="I39" s="472"/>
      <c r="J39" s="472"/>
      <c r="K39" s="472"/>
      <c r="L39" s="472"/>
      <c r="M39" s="472"/>
      <c r="N39" s="472"/>
      <c r="O39" s="472"/>
      <c r="P39" s="472"/>
      <c r="Q39" s="472"/>
      <c r="R39" s="472"/>
      <c r="S39" s="472"/>
      <c r="T39" s="472"/>
      <c r="U39" s="472"/>
      <c r="V39" s="472"/>
      <c r="W39" s="472"/>
      <c r="X39" s="472"/>
      <c r="Y39" s="472"/>
      <c r="Z39" s="472"/>
      <c r="AA39" s="472"/>
      <c r="AB39" s="472"/>
      <c r="AC39" s="472"/>
      <c r="AD39" s="472"/>
      <c r="AE39" s="472"/>
    </row>
    <row r="40" spans="2:31" ht="18.899999999999999" customHeight="1" x14ac:dyDescent="0.2">
      <c r="B40" s="472"/>
      <c r="C40" s="472"/>
      <c r="D40" s="472"/>
      <c r="E40" s="472"/>
      <c r="F40" s="472"/>
      <c r="G40" s="472"/>
      <c r="H40" s="472"/>
      <c r="I40" s="472"/>
      <c r="J40" s="472"/>
      <c r="K40" s="472"/>
      <c r="L40" s="472"/>
      <c r="M40" s="472"/>
      <c r="N40" s="472"/>
      <c r="O40" s="472"/>
      <c r="P40" s="472"/>
      <c r="Q40" s="472"/>
      <c r="R40" s="472"/>
      <c r="S40" s="472"/>
      <c r="T40" s="472"/>
      <c r="U40" s="472"/>
      <c r="V40" s="472"/>
      <c r="W40" s="472"/>
      <c r="X40" s="472"/>
      <c r="Y40" s="472"/>
      <c r="Z40" s="472"/>
      <c r="AA40" s="472"/>
      <c r="AB40" s="472"/>
      <c r="AC40" s="472"/>
      <c r="AD40" s="472"/>
      <c r="AE40" s="472"/>
    </row>
    <row r="41" spans="2:31" ht="18.899999999999999" customHeight="1" x14ac:dyDescent="0.2"/>
    <row r="42" spans="2:31" ht="18.899999999999999" customHeight="1" x14ac:dyDescent="0.2"/>
    <row r="43" spans="2:31" ht="18.899999999999999" customHeight="1" x14ac:dyDescent="0.2"/>
    <row r="44" spans="2:31" ht="18.899999999999999" customHeight="1" x14ac:dyDescent="0.2"/>
    <row r="45" spans="2:31" ht="18.899999999999999" customHeight="1" x14ac:dyDescent="0.2"/>
    <row r="46" spans="2:31" ht="18.899999999999999" customHeight="1" x14ac:dyDescent="0.2"/>
    <row r="47" spans="2:31" ht="18.899999999999999" customHeight="1" x14ac:dyDescent="0.2"/>
    <row r="48" spans="2:31" ht="18.899999999999999" customHeight="1" x14ac:dyDescent="0.2"/>
    <row r="49" ht="18.899999999999999" customHeight="1" x14ac:dyDescent="0.2"/>
    <row r="50" ht="18.899999999999999" customHeight="1" x14ac:dyDescent="0.2"/>
    <row r="51" ht="18.899999999999999" customHeight="1" x14ac:dyDescent="0.2"/>
    <row r="52" ht="18.899999999999999" customHeight="1" x14ac:dyDescent="0.2"/>
    <row r="53" ht="18.899999999999999" customHeight="1" x14ac:dyDescent="0.2"/>
    <row r="54" ht="18.899999999999999" customHeight="1" x14ac:dyDescent="0.2"/>
    <row r="55" ht="18.899999999999999" customHeight="1" x14ac:dyDescent="0.2"/>
    <row r="56" ht="18.899999999999999" customHeight="1" x14ac:dyDescent="0.2"/>
    <row r="57" ht="18.899999999999999" customHeight="1" x14ac:dyDescent="0.2"/>
    <row r="58" ht="18.899999999999999" customHeight="1" x14ac:dyDescent="0.2"/>
    <row r="59" ht="18.899999999999999" customHeight="1" x14ac:dyDescent="0.2"/>
    <row r="60" ht="18.899999999999999" customHeight="1" x14ac:dyDescent="0.2"/>
    <row r="61" ht="18.899999999999999" customHeight="1" x14ac:dyDescent="0.2"/>
    <row r="62" ht="18.899999999999999" customHeight="1" x14ac:dyDescent="0.2"/>
    <row r="63" ht="18.899999999999999" customHeight="1" x14ac:dyDescent="0.2"/>
    <row r="64" ht="18.899999999999999" customHeight="1" x14ac:dyDescent="0.2"/>
    <row r="65" ht="18.899999999999999" customHeight="1" x14ac:dyDescent="0.2"/>
    <row r="66" ht="18.899999999999999" customHeight="1" x14ac:dyDescent="0.2"/>
    <row r="67" ht="18.899999999999999" customHeight="1" x14ac:dyDescent="0.2"/>
    <row r="68" ht="18.899999999999999" customHeight="1" x14ac:dyDescent="0.2"/>
    <row r="69" ht="18.899999999999999" customHeight="1" x14ac:dyDescent="0.2"/>
    <row r="70" ht="18.899999999999999" customHeight="1" x14ac:dyDescent="0.2"/>
    <row r="71" ht="18.899999999999999" customHeight="1" x14ac:dyDescent="0.2"/>
    <row r="72" ht="18.899999999999999" customHeight="1" x14ac:dyDescent="0.2"/>
    <row r="73" ht="18.899999999999999" customHeight="1" x14ac:dyDescent="0.2"/>
    <row r="74" ht="18.899999999999999" customHeight="1" x14ac:dyDescent="0.2"/>
    <row r="75" ht="18.899999999999999" customHeight="1" x14ac:dyDescent="0.2"/>
    <row r="76" ht="18.899999999999999" customHeight="1" x14ac:dyDescent="0.2"/>
    <row r="77" ht="18.899999999999999" customHeight="1" x14ac:dyDescent="0.2"/>
    <row r="78" ht="18.899999999999999" customHeight="1" x14ac:dyDescent="0.2"/>
    <row r="79" ht="18.899999999999999" customHeight="1" x14ac:dyDescent="0.2"/>
    <row r="80" ht="18.899999999999999" customHeight="1" x14ac:dyDescent="0.2"/>
    <row r="81" ht="18.899999999999999" customHeight="1" x14ac:dyDescent="0.2"/>
    <row r="82" ht="18.899999999999999" customHeight="1" x14ac:dyDescent="0.2"/>
    <row r="83" ht="18.899999999999999" customHeight="1" x14ac:dyDescent="0.2"/>
    <row r="84" ht="18.899999999999999" customHeight="1" x14ac:dyDescent="0.2"/>
    <row r="85" ht="18.899999999999999" customHeight="1" x14ac:dyDescent="0.2"/>
    <row r="86" ht="18.899999999999999" customHeight="1" x14ac:dyDescent="0.2"/>
    <row r="87" ht="18.899999999999999" customHeight="1" x14ac:dyDescent="0.2"/>
    <row r="88" ht="18.899999999999999" customHeight="1" x14ac:dyDescent="0.2"/>
    <row r="89" ht="18.899999999999999" customHeight="1" x14ac:dyDescent="0.2"/>
    <row r="90" ht="18.899999999999999" customHeight="1" x14ac:dyDescent="0.2"/>
    <row r="91" ht="18.899999999999999" customHeight="1" x14ac:dyDescent="0.2"/>
    <row r="92" ht="18.899999999999999" customHeight="1" x14ac:dyDescent="0.2"/>
    <row r="93" ht="18.899999999999999" customHeight="1" x14ac:dyDescent="0.2"/>
    <row r="94" ht="18.899999999999999" customHeight="1" x14ac:dyDescent="0.2"/>
    <row r="95" ht="18.899999999999999" customHeight="1" x14ac:dyDescent="0.2"/>
    <row r="96" ht="18.899999999999999" customHeight="1" x14ac:dyDescent="0.2"/>
    <row r="97" ht="18.899999999999999" customHeight="1" x14ac:dyDescent="0.2"/>
    <row r="98" ht="18.899999999999999" customHeight="1" x14ac:dyDescent="0.2"/>
    <row r="99" ht="18.899999999999999" customHeight="1" x14ac:dyDescent="0.2"/>
    <row r="100" ht="18.899999999999999" customHeight="1" x14ac:dyDescent="0.2"/>
    <row r="101" ht="18.899999999999999" customHeight="1" x14ac:dyDescent="0.2"/>
    <row r="102" ht="18.899999999999999" customHeight="1" x14ac:dyDescent="0.2"/>
    <row r="103" ht="18.899999999999999" customHeight="1" x14ac:dyDescent="0.2"/>
    <row r="104" ht="18.899999999999999" customHeight="1" x14ac:dyDescent="0.2"/>
    <row r="105" ht="18.899999999999999" customHeight="1" x14ac:dyDescent="0.2"/>
    <row r="106" ht="18.899999999999999" customHeight="1" x14ac:dyDescent="0.2"/>
    <row r="107" ht="18.899999999999999" customHeight="1" x14ac:dyDescent="0.2"/>
    <row r="108" ht="18.899999999999999" customHeight="1" x14ac:dyDescent="0.2"/>
    <row r="109" ht="18.899999999999999" customHeight="1" x14ac:dyDescent="0.2"/>
    <row r="110" ht="18.899999999999999" customHeight="1" x14ac:dyDescent="0.2"/>
    <row r="111" ht="18.899999999999999" customHeight="1" x14ac:dyDescent="0.2"/>
    <row r="112" ht="18.899999999999999" customHeight="1" x14ac:dyDescent="0.2"/>
    <row r="113" ht="18.899999999999999" customHeight="1" x14ac:dyDescent="0.2"/>
    <row r="114" ht="18.899999999999999" customHeight="1" x14ac:dyDescent="0.2"/>
    <row r="115" ht="18.899999999999999" customHeight="1" x14ac:dyDescent="0.2"/>
    <row r="116" ht="18.899999999999999" customHeight="1" x14ac:dyDescent="0.2"/>
    <row r="117" ht="18.899999999999999" customHeight="1" x14ac:dyDescent="0.2"/>
    <row r="118" ht="18.899999999999999" customHeight="1" x14ac:dyDescent="0.2"/>
    <row r="119" ht="18.899999999999999" customHeight="1" x14ac:dyDescent="0.2"/>
    <row r="120" ht="18.899999999999999" customHeight="1" x14ac:dyDescent="0.2"/>
    <row r="121" ht="18.899999999999999" customHeight="1" x14ac:dyDescent="0.2"/>
    <row r="122" ht="18.899999999999999" customHeight="1" x14ac:dyDescent="0.2"/>
    <row r="123" ht="18.899999999999999" customHeight="1" x14ac:dyDescent="0.2"/>
    <row r="124" ht="18.899999999999999" customHeight="1" x14ac:dyDescent="0.2"/>
    <row r="125" ht="18.899999999999999" customHeight="1" x14ac:dyDescent="0.2"/>
    <row r="126" ht="18.899999999999999" customHeight="1" x14ac:dyDescent="0.2"/>
    <row r="127" ht="18.899999999999999" customHeight="1" x14ac:dyDescent="0.2"/>
    <row r="128" ht="18.899999999999999" customHeight="1" x14ac:dyDescent="0.2"/>
    <row r="129" ht="18.899999999999999" customHeight="1" x14ac:dyDescent="0.2"/>
    <row r="130" ht="18.899999999999999" customHeight="1" x14ac:dyDescent="0.2"/>
    <row r="131" ht="18.899999999999999" customHeight="1" x14ac:dyDescent="0.2"/>
    <row r="132" ht="18.899999999999999" customHeight="1" x14ac:dyDescent="0.2"/>
    <row r="133" ht="18.899999999999999" customHeight="1" x14ac:dyDescent="0.2"/>
    <row r="134" ht="18.899999999999999" customHeight="1" x14ac:dyDescent="0.2"/>
    <row r="135" ht="18.899999999999999" customHeight="1" x14ac:dyDescent="0.2"/>
    <row r="136" ht="18.899999999999999" customHeight="1" x14ac:dyDescent="0.2"/>
    <row r="137" ht="18.899999999999999" customHeight="1" x14ac:dyDescent="0.2"/>
    <row r="138" ht="18.899999999999999" customHeight="1" x14ac:dyDescent="0.2"/>
    <row r="139" ht="18.899999999999999" customHeight="1" x14ac:dyDescent="0.2"/>
    <row r="140" ht="18.899999999999999" customHeight="1" x14ac:dyDescent="0.2"/>
    <row r="141" ht="18.899999999999999" customHeight="1" x14ac:dyDescent="0.2"/>
    <row r="142" ht="18.899999999999999" customHeight="1" x14ac:dyDescent="0.2"/>
    <row r="143" ht="18.899999999999999" customHeight="1" x14ac:dyDescent="0.2"/>
    <row r="144" ht="18.899999999999999" customHeight="1" x14ac:dyDescent="0.2"/>
    <row r="145" ht="18.899999999999999" customHeight="1" x14ac:dyDescent="0.2"/>
    <row r="146" ht="18.899999999999999" customHeight="1" x14ac:dyDescent="0.2"/>
    <row r="147" ht="18.899999999999999" customHeight="1" x14ac:dyDescent="0.2"/>
    <row r="148" ht="18.899999999999999" customHeight="1" x14ac:dyDescent="0.2"/>
    <row r="149" ht="18.899999999999999" customHeight="1" x14ac:dyDescent="0.2"/>
    <row r="150" ht="18.899999999999999" customHeight="1" x14ac:dyDescent="0.2"/>
    <row r="151" ht="18.899999999999999" customHeight="1" x14ac:dyDescent="0.2"/>
    <row r="152" ht="18.899999999999999" customHeight="1" x14ac:dyDescent="0.2"/>
    <row r="153" ht="18.899999999999999" customHeight="1" x14ac:dyDescent="0.2"/>
    <row r="154" ht="18.899999999999999" customHeight="1" x14ac:dyDescent="0.2"/>
    <row r="155" ht="18.899999999999999" customHeight="1" x14ac:dyDescent="0.2"/>
    <row r="156" ht="18.899999999999999" customHeight="1" x14ac:dyDescent="0.2"/>
    <row r="157" ht="18.899999999999999" customHeight="1" x14ac:dyDescent="0.2"/>
    <row r="158" ht="18.899999999999999" customHeight="1" x14ac:dyDescent="0.2"/>
    <row r="159" ht="18.899999999999999" customHeight="1" x14ac:dyDescent="0.2"/>
    <row r="160" ht="18.899999999999999" customHeight="1" x14ac:dyDescent="0.2"/>
    <row r="161" ht="18.899999999999999" customHeight="1" x14ac:dyDescent="0.2"/>
    <row r="162" ht="18.899999999999999" customHeight="1" x14ac:dyDescent="0.2"/>
    <row r="163" ht="18.899999999999999" customHeight="1" x14ac:dyDescent="0.2"/>
    <row r="164" ht="18.899999999999999" customHeight="1" x14ac:dyDescent="0.2"/>
    <row r="165" ht="18.899999999999999" customHeight="1" x14ac:dyDescent="0.2"/>
    <row r="166" ht="18.899999999999999" customHeight="1" x14ac:dyDescent="0.2"/>
    <row r="167" ht="18.899999999999999" customHeight="1" x14ac:dyDescent="0.2"/>
    <row r="168" ht="18.899999999999999" customHeight="1" x14ac:dyDescent="0.2"/>
    <row r="169" ht="18.899999999999999" customHeight="1" x14ac:dyDescent="0.2"/>
    <row r="170" ht="18.899999999999999" customHeight="1" x14ac:dyDescent="0.2"/>
    <row r="171" ht="18.899999999999999" customHeight="1" x14ac:dyDescent="0.2"/>
    <row r="172" ht="18.899999999999999" customHeight="1" x14ac:dyDescent="0.2"/>
    <row r="173" ht="18.899999999999999" customHeight="1" x14ac:dyDescent="0.2"/>
    <row r="174" ht="18.899999999999999" customHeight="1" x14ac:dyDescent="0.2"/>
    <row r="175" ht="18.899999999999999" customHeight="1" x14ac:dyDescent="0.2"/>
    <row r="176" ht="18.899999999999999" customHeight="1" x14ac:dyDescent="0.2"/>
    <row r="177" ht="18.899999999999999" customHeight="1" x14ac:dyDescent="0.2"/>
    <row r="178" ht="18.899999999999999" customHeight="1" x14ac:dyDescent="0.2"/>
    <row r="179" ht="18.899999999999999" customHeight="1" x14ac:dyDescent="0.2"/>
    <row r="180" ht="18.899999999999999" customHeight="1" x14ac:dyDescent="0.2"/>
    <row r="181" ht="18.899999999999999" customHeight="1" x14ac:dyDescent="0.2"/>
    <row r="182" ht="18.899999999999999" customHeight="1" x14ac:dyDescent="0.2"/>
    <row r="183" ht="18.899999999999999" customHeight="1" x14ac:dyDescent="0.2"/>
    <row r="184" ht="18.899999999999999" customHeight="1" x14ac:dyDescent="0.2"/>
    <row r="185" ht="18.899999999999999" customHeight="1" x14ac:dyDescent="0.2"/>
    <row r="186" ht="18.899999999999999" customHeight="1" x14ac:dyDescent="0.2"/>
    <row r="187" ht="18.899999999999999" customHeight="1" x14ac:dyDescent="0.2"/>
    <row r="188" ht="18.899999999999999" customHeight="1" x14ac:dyDescent="0.2"/>
    <row r="189" ht="18.899999999999999" customHeight="1" x14ac:dyDescent="0.2"/>
    <row r="190" ht="18.899999999999999" customHeight="1" x14ac:dyDescent="0.2"/>
    <row r="191" ht="18.899999999999999" customHeight="1" x14ac:dyDescent="0.2"/>
    <row r="192" ht="18.899999999999999" customHeight="1" x14ac:dyDescent="0.2"/>
    <row r="193" ht="18.899999999999999" customHeight="1" x14ac:dyDescent="0.2"/>
    <row r="194" ht="18.899999999999999" customHeight="1" x14ac:dyDescent="0.2"/>
    <row r="195" ht="18.899999999999999" customHeight="1" x14ac:dyDescent="0.2"/>
    <row r="196" ht="18.899999999999999" customHeight="1" x14ac:dyDescent="0.2"/>
    <row r="197" ht="18.899999999999999" customHeight="1" x14ac:dyDescent="0.2"/>
    <row r="198" ht="18.899999999999999" customHeight="1" x14ac:dyDescent="0.2"/>
    <row r="199" ht="18.899999999999999" customHeight="1" x14ac:dyDescent="0.2"/>
    <row r="200" ht="18.899999999999999" customHeight="1" x14ac:dyDescent="0.2"/>
    <row r="201" ht="18.899999999999999" customHeight="1" x14ac:dyDescent="0.2"/>
    <row r="202" ht="18.899999999999999" customHeight="1" x14ac:dyDescent="0.2"/>
    <row r="203" ht="18.899999999999999" customHeight="1" x14ac:dyDescent="0.2"/>
    <row r="204" ht="18.899999999999999" customHeight="1" x14ac:dyDescent="0.2"/>
    <row r="205" ht="18.899999999999999" customHeight="1" x14ac:dyDescent="0.2"/>
    <row r="206" ht="18.899999999999999" customHeight="1" x14ac:dyDescent="0.2"/>
    <row r="207" ht="18.899999999999999" customHeight="1" x14ac:dyDescent="0.2"/>
    <row r="208" ht="18.899999999999999" customHeight="1" x14ac:dyDescent="0.2"/>
    <row r="209" ht="18.899999999999999" customHeight="1" x14ac:dyDescent="0.2"/>
  </sheetData>
  <sheetProtection algorithmName="SHA-512" hashValue="ZXuSMeDrg4JgDsFI1FD1iJTc8xira4EDiPyjkMsTg+ED7pWeN5MHjiMpol+t7/5ipUxWcobZulrLJ8dGvlDiAA==" saltValue="XO8VXUz+hksEuNY1t3rWpg==" spinCount="100000" sheet="1" formatCells="0" formatColumns="0" formatRows="0" insertColumns="0" insertRows="0" deleteColumns="0" deleteRows="0" sort="0"/>
  <mergeCells count="7">
    <mergeCell ref="B24:AE24"/>
    <mergeCell ref="B3:AE3"/>
    <mergeCell ref="A1:V1"/>
    <mergeCell ref="B2:AE2"/>
    <mergeCell ref="B4:AE20"/>
    <mergeCell ref="A22:V22"/>
    <mergeCell ref="B23:AE23"/>
  </mergeCells>
  <phoneticPr fontId="2"/>
  <dataValidations count="1">
    <dataValidation allowBlank="1" showErrorMessage="1" prompt="株主の場合は必ず記入してください。_x000a_プロジェクト参加者となる事業会社等の場合は「プロジェクト参加者」と明記してください。" sqref="A22:V22 A1:V1" xr:uid="{00000000-0002-0000-1100-000000000000}"/>
  </dataValidations>
  <pageMargins left="0.39370078740157483" right="0.39370078740157483" top="0.78740157480314965" bottom="0.59055118110236227" header="0.39370078740157483" footer="0.39370078740157483"/>
  <pageSetup paperSize="9" fitToHeight="0" orientation="portrait" r:id="rId1"/>
  <headerFooter>
    <oddFooter>&amp;R&amp;A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2">
    <tabColor theme="4" tint="0.39997558519241921"/>
    <pageSetUpPr fitToPage="1"/>
  </sheetPr>
  <dimension ref="B1:AN39"/>
  <sheetViews>
    <sheetView showGridLines="0" view="pageBreakPreview" topLeftCell="A2" zoomScale="55" zoomScaleNormal="85" zoomScaleSheetLayoutView="55" workbookViewId="0">
      <selection activeCell="L17" sqref="L17:W17"/>
    </sheetView>
  </sheetViews>
  <sheetFormatPr defaultColWidth="9" defaultRowHeight="13.2" x14ac:dyDescent="0.2"/>
  <cols>
    <col min="1" max="1" width="1.77734375" style="272" customWidth="1"/>
    <col min="2" max="23" width="4.77734375" style="272" customWidth="1"/>
    <col min="24" max="39" width="5.33203125" style="272" customWidth="1"/>
    <col min="40" max="40" width="41.77734375" style="272" customWidth="1"/>
    <col min="41" max="16384" width="9" style="272"/>
  </cols>
  <sheetData>
    <row r="1" spans="2:40" ht="30" customHeight="1" x14ac:dyDescent="0.2">
      <c r="B1" s="358" t="s">
        <v>574</v>
      </c>
      <c r="C1" s="358"/>
      <c r="D1" s="358"/>
      <c r="E1" s="359"/>
      <c r="F1" s="359"/>
      <c r="G1" s="358"/>
      <c r="H1" s="359"/>
      <c r="I1" s="359"/>
      <c r="J1" s="359"/>
      <c r="K1" s="359"/>
      <c r="L1" s="358"/>
      <c r="M1" s="358"/>
      <c r="N1" s="359"/>
      <c r="O1" s="359"/>
      <c r="P1" s="358"/>
      <c r="Q1" s="359"/>
      <c r="R1" s="359"/>
      <c r="S1" s="358"/>
      <c r="T1" s="359"/>
      <c r="U1" s="359"/>
      <c r="V1" s="359"/>
      <c r="W1" s="359"/>
    </row>
    <row r="2" spans="2:40" ht="30" customHeight="1" x14ac:dyDescent="0.2">
      <c r="B2" s="1435" t="s">
        <v>575</v>
      </c>
      <c r="C2" s="1435"/>
      <c r="D2" s="1435"/>
      <c r="E2" s="1435"/>
      <c r="F2" s="1435"/>
      <c r="G2" s="1435"/>
      <c r="H2" s="1435"/>
      <c r="I2" s="1435"/>
      <c r="J2" s="1435"/>
      <c r="K2" s="1435"/>
      <c r="L2" s="1435"/>
      <c r="M2" s="1435"/>
      <c r="N2" s="1435"/>
      <c r="O2" s="1435"/>
      <c r="P2" s="1435"/>
      <c r="Q2" s="1435"/>
      <c r="R2" s="1435"/>
      <c r="S2" s="1435"/>
      <c r="T2" s="1435"/>
      <c r="U2" s="1435"/>
      <c r="V2" s="1435"/>
      <c r="W2" s="1435"/>
      <c r="X2" s="360"/>
      <c r="Y2" s="1436" t="s">
        <v>576</v>
      </c>
      <c r="Z2" s="1436"/>
      <c r="AA2" s="1437" t="s">
        <v>577</v>
      </c>
      <c r="AB2" s="1438"/>
      <c r="AC2" s="1438"/>
      <c r="AD2" s="1438"/>
      <c r="AE2" s="1438"/>
      <c r="AF2" s="1438"/>
      <c r="AG2" s="1438"/>
      <c r="AH2" s="1438"/>
      <c r="AI2" s="1438"/>
      <c r="AJ2" s="1438"/>
      <c r="AK2" s="1438"/>
      <c r="AL2" s="1438"/>
      <c r="AM2" s="1438"/>
      <c r="AN2" s="1439"/>
    </row>
    <row r="3" spans="2:40" ht="30" customHeight="1" x14ac:dyDescent="0.2">
      <c r="B3" s="1435"/>
      <c r="C3" s="1435"/>
      <c r="D3" s="1435"/>
      <c r="E3" s="1435"/>
      <c r="F3" s="1435"/>
      <c r="G3" s="1435"/>
      <c r="H3" s="1435"/>
      <c r="I3" s="1435"/>
      <c r="J3" s="1435"/>
      <c r="K3" s="1435"/>
      <c r="L3" s="1435"/>
      <c r="M3" s="1435"/>
      <c r="N3" s="1435"/>
      <c r="O3" s="1435"/>
      <c r="P3" s="1435"/>
      <c r="Q3" s="1435"/>
      <c r="R3" s="1435"/>
      <c r="S3" s="1435"/>
      <c r="T3" s="1435"/>
      <c r="U3" s="1435"/>
      <c r="V3" s="1435"/>
      <c r="W3" s="1435"/>
      <c r="X3" s="360"/>
      <c r="Y3" s="1436"/>
      <c r="Z3" s="1436"/>
      <c r="AA3" s="1440" t="s">
        <v>578</v>
      </c>
      <c r="AB3" s="1441"/>
      <c r="AC3" s="1441"/>
      <c r="AD3" s="1441"/>
      <c r="AE3" s="1441"/>
      <c r="AF3" s="1441"/>
      <c r="AG3" s="1441"/>
      <c r="AH3" s="1441"/>
      <c r="AI3" s="1441"/>
      <c r="AJ3" s="1441"/>
      <c r="AK3" s="1441"/>
      <c r="AL3" s="1441"/>
      <c r="AM3" s="1441"/>
      <c r="AN3" s="1442"/>
    </row>
    <row r="4" spans="2:40" ht="30" customHeight="1" x14ac:dyDescent="0.2">
      <c r="B4" s="1435"/>
      <c r="C4" s="1435"/>
      <c r="D4" s="1435"/>
      <c r="E4" s="1435"/>
      <c r="F4" s="1435"/>
      <c r="G4" s="1435"/>
      <c r="H4" s="1435"/>
      <c r="I4" s="1435"/>
      <c r="J4" s="1435"/>
      <c r="K4" s="1435"/>
      <c r="L4" s="1435"/>
      <c r="M4" s="1435"/>
      <c r="N4" s="1435"/>
      <c r="O4" s="1435"/>
      <c r="P4" s="1435"/>
      <c r="Q4" s="1435"/>
      <c r="R4" s="1435"/>
      <c r="S4" s="1435"/>
      <c r="T4" s="1435"/>
      <c r="U4" s="1435"/>
      <c r="V4" s="1435"/>
      <c r="W4" s="1435"/>
      <c r="X4" s="360"/>
      <c r="Y4" s="1436"/>
      <c r="Z4" s="1436"/>
      <c r="AA4" s="1443" t="s">
        <v>579</v>
      </c>
      <c r="AB4" s="1444"/>
      <c r="AC4" s="1444"/>
      <c r="AD4" s="1444"/>
      <c r="AE4" s="1444"/>
      <c r="AF4" s="1444"/>
      <c r="AG4" s="1444"/>
      <c r="AH4" s="1444"/>
      <c r="AI4" s="1444"/>
      <c r="AJ4" s="1444"/>
      <c r="AK4" s="1444"/>
      <c r="AL4" s="1444"/>
      <c r="AM4" s="1444"/>
      <c r="AN4" s="1445"/>
    </row>
    <row r="5" spans="2:40" ht="30" customHeight="1" x14ac:dyDescent="0.2">
      <c r="B5" s="361"/>
      <c r="C5" s="361"/>
      <c r="D5" s="361"/>
      <c r="E5" s="361"/>
      <c r="F5" s="361"/>
      <c r="G5" s="361"/>
      <c r="H5" s="361"/>
      <c r="I5" s="361"/>
      <c r="J5" s="361"/>
      <c r="K5" s="361"/>
      <c r="L5" s="361"/>
      <c r="M5" s="361"/>
      <c r="N5" s="361"/>
      <c r="O5" s="361"/>
      <c r="P5" s="361"/>
      <c r="Q5" s="361"/>
      <c r="R5" s="361"/>
      <c r="S5" s="361"/>
      <c r="T5" s="361"/>
      <c r="U5" s="361"/>
      <c r="V5" s="361"/>
      <c r="W5" s="361"/>
      <c r="X5" s="362"/>
      <c r="Z5" s="363"/>
      <c r="AA5" s="363"/>
      <c r="AB5" s="363"/>
      <c r="AD5" s="363"/>
      <c r="AE5" s="363"/>
      <c r="AF5" s="363"/>
      <c r="AG5" s="363"/>
      <c r="AH5" s="363"/>
      <c r="AI5" s="363"/>
      <c r="AJ5" s="363"/>
      <c r="AK5" s="363"/>
      <c r="AL5" s="363"/>
      <c r="AM5" s="363"/>
      <c r="AN5" s="364"/>
    </row>
    <row r="6" spans="2:40" ht="30" customHeight="1" x14ac:dyDescent="0.2">
      <c r="B6" s="1446"/>
      <c r="C6" s="1449" t="s">
        <v>580</v>
      </c>
      <c r="D6" s="1449"/>
      <c r="E6" s="1449"/>
      <c r="F6" s="1449"/>
      <c r="G6" s="1449"/>
      <c r="H6" s="1449"/>
      <c r="I6" s="1449"/>
      <c r="J6" s="1449"/>
      <c r="K6" s="1449"/>
      <c r="L6" s="1449" t="s">
        <v>581</v>
      </c>
      <c r="M6" s="1449"/>
      <c r="N6" s="1449"/>
      <c r="O6" s="1449"/>
      <c r="P6" s="1449"/>
      <c r="Q6" s="1449"/>
      <c r="R6" s="1449"/>
      <c r="S6" s="1449"/>
      <c r="T6" s="1449"/>
      <c r="U6" s="1449"/>
      <c r="V6" s="1449"/>
      <c r="W6" s="1449"/>
      <c r="X6" s="1458" t="s">
        <v>582</v>
      </c>
      <c r="Y6" s="1459"/>
      <c r="Z6" s="1459"/>
      <c r="AA6" s="1459"/>
      <c r="AB6" s="1459"/>
      <c r="AC6" s="1459"/>
      <c r="AD6" s="1459"/>
      <c r="AE6" s="1459"/>
      <c r="AF6" s="1459"/>
      <c r="AG6" s="1459"/>
      <c r="AH6" s="1459"/>
      <c r="AI6" s="1459"/>
      <c r="AJ6" s="1459"/>
      <c r="AK6" s="1459"/>
      <c r="AL6" s="1459"/>
      <c r="AM6" s="1460"/>
      <c r="AN6" s="1452" t="s">
        <v>583</v>
      </c>
    </row>
    <row r="7" spans="2:40" ht="30" customHeight="1" x14ac:dyDescent="0.2">
      <c r="B7" s="1447"/>
      <c r="C7" s="1450"/>
      <c r="D7" s="1450"/>
      <c r="E7" s="1450"/>
      <c r="F7" s="1450"/>
      <c r="G7" s="1450"/>
      <c r="H7" s="1450"/>
      <c r="I7" s="1450"/>
      <c r="J7" s="1450"/>
      <c r="K7" s="1450"/>
      <c r="L7" s="1450"/>
      <c r="M7" s="1450"/>
      <c r="N7" s="1450"/>
      <c r="O7" s="1450"/>
      <c r="P7" s="1450"/>
      <c r="Q7" s="1450"/>
      <c r="R7" s="1450"/>
      <c r="S7" s="1450"/>
      <c r="T7" s="1450"/>
      <c r="U7" s="1450"/>
      <c r="V7" s="1450"/>
      <c r="W7" s="1450"/>
      <c r="X7" s="1420" t="s">
        <v>974</v>
      </c>
      <c r="Y7" s="1421"/>
      <c r="Z7" s="1421"/>
      <c r="AA7" s="1422"/>
      <c r="AB7" s="1420" t="s">
        <v>975</v>
      </c>
      <c r="AC7" s="1421"/>
      <c r="AD7" s="1421"/>
      <c r="AE7" s="1422"/>
      <c r="AF7" s="1420" t="s">
        <v>976</v>
      </c>
      <c r="AG7" s="1421"/>
      <c r="AH7" s="1421"/>
      <c r="AI7" s="1422"/>
      <c r="AJ7" s="1420" t="s">
        <v>977</v>
      </c>
      <c r="AK7" s="1421"/>
      <c r="AL7" s="1421"/>
      <c r="AM7" s="1422"/>
      <c r="AN7" s="1453"/>
    </row>
    <row r="8" spans="2:40" ht="30" customHeight="1" x14ac:dyDescent="0.2">
      <c r="B8" s="1447"/>
      <c r="C8" s="1450"/>
      <c r="D8" s="1450"/>
      <c r="E8" s="1450"/>
      <c r="F8" s="1450"/>
      <c r="G8" s="1450"/>
      <c r="H8" s="1450"/>
      <c r="I8" s="1450"/>
      <c r="J8" s="1450"/>
      <c r="K8" s="1450"/>
      <c r="L8" s="1450"/>
      <c r="M8" s="1450"/>
      <c r="N8" s="1450"/>
      <c r="O8" s="1450"/>
      <c r="P8" s="1450"/>
      <c r="Q8" s="1450"/>
      <c r="R8" s="1450"/>
      <c r="S8" s="1450"/>
      <c r="T8" s="1450"/>
      <c r="U8" s="1450"/>
      <c r="V8" s="1450"/>
      <c r="W8" s="1450"/>
      <c r="X8" s="1455" t="s">
        <v>584</v>
      </c>
      <c r="Y8" s="1455"/>
      <c r="Z8" s="1455"/>
      <c r="AA8" s="1455"/>
      <c r="AB8" s="1455"/>
      <c r="AC8" s="1455"/>
      <c r="AD8" s="1455"/>
      <c r="AE8" s="1455"/>
      <c r="AF8" s="1455"/>
      <c r="AG8" s="1455"/>
      <c r="AH8" s="1455"/>
      <c r="AI8" s="1455"/>
      <c r="AJ8" s="1455"/>
      <c r="AK8" s="1455"/>
      <c r="AL8" s="1455"/>
      <c r="AM8" s="1455"/>
      <c r="AN8" s="1453"/>
    </row>
    <row r="9" spans="2:40" ht="30" customHeight="1" x14ac:dyDescent="0.2">
      <c r="B9" s="1447"/>
      <c r="C9" s="1450"/>
      <c r="D9" s="1450"/>
      <c r="E9" s="1450"/>
      <c r="F9" s="1450"/>
      <c r="G9" s="1450"/>
      <c r="H9" s="1450"/>
      <c r="I9" s="1450"/>
      <c r="J9" s="1450"/>
      <c r="K9" s="1450"/>
      <c r="L9" s="1450"/>
      <c r="M9" s="1450"/>
      <c r="N9" s="1450"/>
      <c r="O9" s="1450"/>
      <c r="P9" s="1450"/>
      <c r="Q9" s="1450"/>
      <c r="R9" s="1450"/>
      <c r="S9" s="1450"/>
      <c r="T9" s="1450"/>
      <c r="U9" s="1450"/>
      <c r="V9" s="1450"/>
      <c r="W9" s="1450"/>
      <c r="X9" s="1456"/>
      <c r="Y9" s="1456"/>
      <c r="Z9" s="1456"/>
      <c r="AA9" s="1456"/>
      <c r="AB9" s="1456"/>
      <c r="AC9" s="1456"/>
      <c r="AD9" s="1456"/>
      <c r="AE9" s="1456"/>
      <c r="AF9" s="1456"/>
      <c r="AG9" s="1456"/>
      <c r="AH9" s="1456"/>
      <c r="AI9" s="1456"/>
      <c r="AJ9" s="1456"/>
      <c r="AK9" s="1456"/>
      <c r="AL9" s="1456"/>
      <c r="AM9" s="1456"/>
      <c r="AN9" s="1453"/>
    </row>
    <row r="10" spans="2:40" ht="30" customHeight="1" thickBot="1" x14ac:dyDescent="0.25">
      <c r="B10" s="1448"/>
      <c r="C10" s="1451"/>
      <c r="D10" s="1451"/>
      <c r="E10" s="1451"/>
      <c r="F10" s="1451"/>
      <c r="G10" s="1451"/>
      <c r="H10" s="1451"/>
      <c r="I10" s="1451"/>
      <c r="J10" s="1451"/>
      <c r="K10" s="1451"/>
      <c r="L10" s="1451"/>
      <c r="M10" s="1451"/>
      <c r="N10" s="1451"/>
      <c r="O10" s="1451"/>
      <c r="P10" s="1451"/>
      <c r="Q10" s="1451"/>
      <c r="R10" s="1451"/>
      <c r="S10" s="1451"/>
      <c r="T10" s="1451"/>
      <c r="U10" s="1451"/>
      <c r="V10" s="1451"/>
      <c r="W10" s="1451"/>
      <c r="X10" s="1457"/>
      <c r="Y10" s="1457"/>
      <c r="Z10" s="1457"/>
      <c r="AA10" s="1457"/>
      <c r="AB10" s="1457"/>
      <c r="AC10" s="1457"/>
      <c r="AD10" s="1457"/>
      <c r="AE10" s="1457"/>
      <c r="AF10" s="1457"/>
      <c r="AG10" s="1457"/>
      <c r="AH10" s="1457"/>
      <c r="AI10" s="1457"/>
      <c r="AJ10" s="1457"/>
      <c r="AK10" s="1457"/>
      <c r="AL10" s="1457"/>
      <c r="AM10" s="1457"/>
      <c r="AN10" s="1454"/>
    </row>
    <row r="11" spans="2:40" ht="30" customHeight="1" x14ac:dyDescent="0.2">
      <c r="B11" s="365">
        <v>1</v>
      </c>
      <c r="C11" s="1423"/>
      <c r="D11" s="1424"/>
      <c r="E11" s="1424"/>
      <c r="F11" s="1424"/>
      <c r="G11" s="1424"/>
      <c r="H11" s="1424"/>
      <c r="I11" s="1424"/>
      <c r="J11" s="1424"/>
      <c r="K11" s="1425"/>
      <c r="L11" s="1426"/>
      <c r="M11" s="1427"/>
      <c r="N11" s="1427"/>
      <c r="O11" s="1427"/>
      <c r="P11" s="1427"/>
      <c r="Q11" s="1427"/>
      <c r="R11" s="1427"/>
      <c r="S11" s="1427"/>
      <c r="T11" s="1427"/>
      <c r="U11" s="1427"/>
      <c r="V11" s="1427"/>
      <c r="W11" s="1428"/>
      <c r="X11" s="237"/>
      <c r="Y11" s="237"/>
      <c r="Z11" s="237"/>
      <c r="AA11" s="237"/>
      <c r="AB11" s="237"/>
      <c r="AC11" s="237"/>
      <c r="AD11" s="237"/>
      <c r="AE11" s="237"/>
      <c r="AF11" s="237"/>
      <c r="AG11" s="237"/>
      <c r="AH11" s="237"/>
      <c r="AI11" s="237"/>
      <c r="AJ11" s="237"/>
      <c r="AK11" s="237"/>
      <c r="AL11" s="237"/>
      <c r="AM11" s="237"/>
      <c r="AN11" s="441"/>
    </row>
    <row r="12" spans="2:40" s="169" customFormat="1" ht="30" customHeight="1" x14ac:dyDescent="0.2">
      <c r="B12" s="436">
        <v>2</v>
      </c>
      <c r="C12" s="1423"/>
      <c r="D12" s="1424"/>
      <c r="E12" s="1424"/>
      <c r="F12" s="1424"/>
      <c r="G12" s="1424"/>
      <c r="H12" s="1424"/>
      <c r="I12" s="1424"/>
      <c r="J12" s="1424"/>
      <c r="K12" s="1425"/>
      <c r="L12" s="1426"/>
      <c r="M12" s="1427"/>
      <c r="N12" s="1427"/>
      <c r="O12" s="1427"/>
      <c r="P12" s="1427"/>
      <c r="Q12" s="1427"/>
      <c r="R12" s="1427"/>
      <c r="S12" s="1427"/>
      <c r="T12" s="1427"/>
      <c r="U12" s="1427"/>
      <c r="V12" s="1427"/>
      <c r="W12" s="1428"/>
      <c r="X12" s="236"/>
      <c r="Y12" s="236"/>
      <c r="Z12" s="236"/>
      <c r="AA12" s="236"/>
      <c r="AB12" s="236"/>
      <c r="AC12" s="236"/>
      <c r="AD12" s="236"/>
      <c r="AE12" s="236"/>
      <c r="AF12" s="236"/>
      <c r="AG12" s="236"/>
      <c r="AH12" s="236"/>
      <c r="AI12" s="236"/>
      <c r="AJ12" s="236"/>
      <c r="AK12" s="236"/>
      <c r="AL12" s="236"/>
      <c r="AM12" s="236"/>
      <c r="AN12" s="442"/>
    </row>
    <row r="13" spans="2:40" s="169" customFormat="1" ht="30" customHeight="1" x14ac:dyDescent="0.2">
      <c r="B13" s="436">
        <v>3</v>
      </c>
      <c r="C13" s="1423"/>
      <c r="D13" s="1424"/>
      <c r="E13" s="1424"/>
      <c r="F13" s="1424"/>
      <c r="G13" s="1424"/>
      <c r="H13" s="1424"/>
      <c r="I13" s="1424"/>
      <c r="J13" s="1424"/>
      <c r="K13" s="1425"/>
      <c r="L13" s="1426"/>
      <c r="M13" s="1427"/>
      <c r="N13" s="1427"/>
      <c r="O13" s="1427"/>
      <c r="P13" s="1427"/>
      <c r="Q13" s="1427"/>
      <c r="R13" s="1427"/>
      <c r="S13" s="1427"/>
      <c r="T13" s="1427"/>
      <c r="U13" s="1427"/>
      <c r="V13" s="1427"/>
      <c r="W13" s="1428"/>
      <c r="X13" s="236"/>
      <c r="Y13" s="236"/>
      <c r="Z13" s="236"/>
      <c r="AA13" s="236"/>
      <c r="AB13" s="236"/>
      <c r="AC13" s="236"/>
      <c r="AD13" s="236"/>
      <c r="AE13" s="236"/>
      <c r="AF13" s="237"/>
      <c r="AG13" s="237"/>
      <c r="AH13" s="237"/>
      <c r="AI13" s="237"/>
      <c r="AJ13" s="237"/>
      <c r="AK13" s="237"/>
      <c r="AL13" s="237"/>
      <c r="AM13" s="237"/>
      <c r="AN13" s="441"/>
    </row>
    <row r="14" spans="2:40" s="169" customFormat="1" ht="30" customHeight="1" x14ac:dyDescent="0.2">
      <c r="B14" s="436">
        <v>4</v>
      </c>
      <c r="C14" s="1423"/>
      <c r="D14" s="1424"/>
      <c r="E14" s="1424"/>
      <c r="F14" s="1424"/>
      <c r="G14" s="1424"/>
      <c r="H14" s="1424"/>
      <c r="I14" s="1424"/>
      <c r="J14" s="1424"/>
      <c r="K14" s="1425"/>
      <c r="L14" s="1426"/>
      <c r="M14" s="1427"/>
      <c r="N14" s="1427"/>
      <c r="O14" s="1427"/>
      <c r="P14" s="1427"/>
      <c r="Q14" s="1427"/>
      <c r="R14" s="1427"/>
      <c r="S14" s="1427"/>
      <c r="T14" s="1427"/>
      <c r="U14" s="1427"/>
      <c r="V14" s="1427"/>
      <c r="W14" s="1428"/>
      <c r="X14" s="236"/>
      <c r="Y14" s="236"/>
      <c r="Z14" s="236"/>
      <c r="AA14" s="236"/>
      <c r="AB14" s="236"/>
      <c r="AC14" s="236"/>
      <c r="AD14" s="236"/>
      <c r="AE14" s="236"/>
      <c r="AF14" s="236"/>
      <c r="AG14" s="236"/>
      <c r="AH14" s="236"/>
      <c r="AI14" s="236"/>
      <c r="AJ14" s="236"/>
      <c r="AK14" s="236"/>
      <c r="AL14" s="236"/>
      <c r="AM14" s="236"/>
      <c r="AN14" s="442"/>
    </row>
    <row r="15" spans="2:40" s="169" customFormat="1" ht="30" customHeight="1" x14ac:dyDescent="0.2">
      <c r="B15" s="436">
        <v>5</v>
      </c>
      <c r="C15" s="1423"/>
      <c r="D15" s="1424"/>
      <c r="E15" s="1424"/>
      <c r="F15" s="1424"/>
      <c r="G15" s="1424"/>
      <c r="H15" s="1424"/>
      <c r="I15" s="1424"/>
      <c r="J15" s="1424"/>
      <c r="K15" s="1425"/>
      <c r="L15" s="1426"/>
      <c r="M15" s="1427"/>
      <c r="N15" s="1427"/>
      <c r="O15" s="1427"/>
      <c r="P15" s="1427"/>
      <c r="Q15" s="1427"/>
      <c r="R15" s="1427"/>
      <c r="S15" s="1427"/>
      <c r="T15" s="1427"/>
      <c r="U15" s="1427"/>
      <c r="V15" s="1427"/>
      <c r="W15" s="1428"/>
      <c r="X15" s="236"/>
      <c r="Y15" s="236"/>
      <c r="Z15" s="236"/>
      <c r="AA15" s="236"/>
      <c r="AB15" s="236"/>
      <c r="AC15" s="236"/>
      <c r="AD15" s="236"/>
      <c r="AE15" s="236"/>
      <c r="AF15" s="237"/>
      <c r="AG15" s="237"/>
      <c r="AH15" s="237"/>
      <c r="AI15" s="237"/>
      <c r="AJ15" s="237"/>
      <c r="AK15" s="237"/>
      <c r="AL15" s="237"/>
      <c r="AM15" s="237"/>
      <c r="AN15" s="441"/>
    </row>
    <row r="16" spans="2:40" s="169" customFormat="1" ht="30" customHeight="1" x14ac:dyDescent="0.2">
      <c r="B16" s="436">
        <v>6</v>
      </c>
      <c r="C16" s="1423"/>
      <c r="D16" s="1424"/>
      <c r="E16" s="1424"/>
      <c r="F16" s="1424"/>
      <c r="G16" s="1424"/>
      <c r="H16" s="1424"/>
      <c r="I16" s="1424"/>
      <c r="J16" s="1424"/>
      <c r="K16" s="1425"/>
      <c r="L16" s="1426"/>
      <c r="M16" s="1427"/>
      <c r="N16" s="1427"/>
      <c r="O16" s="1427"/>
      <c r="P16" s="1427"/>
      <c r="Q16" s="1427"/>
      <c r="R16" s="1427"/>
      <c r="S16" s="1427"/>
      <c r="T16" s="1427"/>
      <c r="U16" s="1427"/>
      <c r="V16" s="1427"/>
      <c r="W16" s="1428"/>
      <c r="X16" s="238"/>
      <c r="Y16" s="236"/>
      <c r="Z16" s="236"/>
      <c r="AA16" s="236"/>
      <c r="AB16" s="236"/>
      <c r="AC16" s="236"/>
      <c r="AD16" s="236"/>
      <c r="AE16" s="236"/>
      <c r="AF16" s="236"/>
      <c r="AG16" s="236"/>
      <c r="AH16" s="236"/>
      <c r="AI16" s="236"/>
      <c r="AJ16" s="236"/>
      <c r="AK16" s="236"/>
      <c r="AL16" s="236"/>
      <c r="AM16" s="236"/>
      <c r="AN16" s="442"/>
    </row>
    <row r="17" spans="2:40" s="169" customFormat="1" ht="30" customHeight="1" x14ac:dyDescent="0.2">
      <c r="B17" s="436">
        <v>7</v>
      </c>
      <c r="C17" s="1423"/>
      <c r="D17" s="1424"/>
      <c r="E17" s="1424"/>
      <c r="F17" s="1424"/>
      <c r="G17" s="1424"/>
      <c r="H17" s="1424"/>
      <c r="I17" s="1424"/>
      <c r="J17" s="1424"/>
      <c r="K17" s="1425"/>
      <c r="L17" s="1426"/>
      <c r="M17" s="1427"/>
      <c r="N17" s="1427"/>
      <c r="O17" s="1427"/>
      <c r="P17" s="1427"/>
      <c r="Q17" s="1427"/>
      <c r="R17" s="1427"/>
      <c r="S17" s="1427"/>
      <c r="T17" s="1427"/>
      <c r="U17" s="1427"/>
      <c r="V17" s="1427"/>
      <c r="W17" s="1428"/>
      <c r="X17" s="238"/>
      <c r="Y17" s="236"/>
      <c r="Z17" s="236"/>
      <c r="AA17" s="236"/>
      <c r="AB17" s="236"/>
      <c r="AC17" s="236"/>
      <c r="AD17" s="236"/>
      <c r="AE17" s="236"/>
      <c r="AF17" s="237"/>
      <c r="AG17" s="237"/>
      <c r="AH17" s="237"/>
      <c r="AI17" s="237"/>
      <c r="AJ17" s="237"/>
      <c r="AK17" s="237"/>
      <c r="AL17" s="237"/>
      <c r="AM17" s="237"/>
      <c r="AN17" s="441"/>
    </row>
    <row r="18" spans="2:40" s="169" customFormat="1" ht="30" customHeight="1" x14ac:dyDescent="0.2">
      <c r="B18" s="436">
        <v>8</v>
      </c>
      <c r="C18" s="1423"/>
      <c r="D18" s="1424"/>
      <c r="E18" s="1424"/>
      <c r="F18" s="1424"/>
      <c r="G18" s="1424"/>
      <c r="H18" s="1424"/>
      <c r="I18" s="1424"/>
      <c r="J18" s="1424"/>
      <c r="K18" s="1425"/>
      <c r="L18" s="1426"/>
      <c r="M18" s="1427"/>
      <c r="N18" s="1427"/>
      <c r="O18" s="1427"/>
      <c r="P18" s="1427"/>
      <c r="Q18" s="1427"/>
      <c r="R18" s="1427"/>
      <c r="S18" s="1427"/>
      <c r="T18" s="1427"/>
      <c r="U18" s="1427"/>
      <c r="V18" s="1427"/>
      <c r="W18" s="1428"/>
      <c r="X18" s="238"/>
      <c r="Y18" s="238"/>
      <c r="Z18" s="238"/>
      <c r="AA18" s="238"/>
      <c r="AB18" s="236"/>
      <c r="AC18" s="236"/>
      <c r="AD18" s="236"/>
      <c r="AE18" s="236"/>
      <c r="AF18" s="236"/>
      <c r="AG18" s="236"/>
      <c r="AH18" s="236"/>
      <c r="AI18" s="236"/>
      <c r="AJ18" s="236"/>
      <c r="AK18" s="236"/>
      <c r="AL18" s="236"/>
      <c r="AM18" s="236"/>
      <c r="AN18" s="442"/>
    </row>
    <row r="19" spans="2:40" s="169" customFormat="1" ht="30" customHeight="1" x14ac:dyDescent="0.2">
      <c r="B19" s="436">
        <v>9</v>
      </c>
      <c r="C19" s="1423"/>
      <c r="D19" s="1424"/>
      <c r="E19" s="1424"/>
      <c r="F19" s="1424"/>
      <c r="G19" s="1424"/>
      <c r="H19" s="1424"/>
      <c r="I19" s="1424"/>
      <c r="J19" s="1424"/>
      <c r="K19" s="1425"/>
      <c r="L19" s="1426"/>
      <c r="M19" s="1427"/>
      <c r="N19" s="1427"/>
      <c r="O19" s="1427"/>
      <c r="P19" s="1427"/>
      <c r="Q19" s="1427"/>
      <c r="R19" s="1427"/>
      <c r="S19" s="1427"/>
      <c r="T19" s="1427"/>
      <c r="U19" s="1427"/>
      <c r="V19" s="1427"/>
      <c r="W19" s="1428"/>
      <c r="X19" s="238"/>
      <c r="Y19" s="238"/>
      <c r="Z19" s="238"/>
      <c r="AA19" s="236"/>
      <c r="AB19" s="236"/>
      <c r="AC19" s="236"/>
      <c r="AD19" s="236"/>
      <c r="AE19" s="236"/>
      <c r="AF19" s="237"/>
      <c r="AG19" s="237"/>
      <c r="AH19" s="237"/>
      <c r="AI19" s="237"/>
      <c r="AJ19" s="237"/>
      <c r="AK19" s="237"/>
      <c r="AL19" s="237"/>
      <c r="AM19" s="237"/>
      <c r="AN19" s="441"/>
    </row>
    <row r="20" spans="2:40" s="169" customFormat="1" ht="30" customHeight="1" x14ac:dyDescent="0.2">
      <c r="B20" s="436">
        <v>10</v>
      </c>
      <c r="C20" s="1423"/>
      <c r="D20" s="1424"/>
      <c r="E20" s="1424"/>
      <c r="F20" s="1424"/>
      <c r="G20" s="1424"/>
      <c r="H20" s="1424"/>
      <c r="I20" s="1424"/>
      <c r="J20" s="1424"/>
      <c r="K20" s="1425"/>
      <c r="L20" s="1426"/>
      <c r="M20" s="1427"/>
      <c r="N20" s="1427"/>
      <c r="O20" s="1427"/>
      <c r="P20" s="1427"/>
      <c r="Q20" s="1427"/>
      <c r="R20" s="1427"/>
      <c r="S20" s="1427"/>
      <c r="T20" s="1427"/>
      <c r="U20" s="1427"/>
      <c r="V20" s="1427"/>
      <c r="W20" s="1428"/>
      <c r="X20" s="236"/>
      <c r="Y20" s="236"/>
      <c r="Z20" s="236"/>
      <c r="AA20" s="236"/>
      <c r="AB20" s="236"/>
      <c r="AC20" s="236"/>
      <c r="AD20" s="236"/>
      <c r="AE20" s="236"/>
      <c r="AF20" s="236"/>
      <c r="AG20" s="236"/>
      <c r="AH20" s="236"/>
      <c r="AI20" s="236"/>
      <c r="AJ20" s="236"/>
      <c r="AK20" s="236"/>
      <c r="AL20" s="236"/>
      <c r="AM20" s="236"/>
      <c r="AN20" s="442"/>
    </row>
    <row r="21" spans="2:40" s="169" customFormat="1" ht="30" customHeight="1" x14ac:dyDescent="0.2">
      <c r="B21" s="436">
        <v>11</v>
      </c>
      <c r="C21" s="1423"/>
      <c r="D21" s="1424"/>
      <c r="E21" s="1424"/>
      <c r="F21" s="1424"/>
      <c r="G21" s="1424"/>
      <c r="H21" s="1424"/>
      <c r="I21" s="1424"/>
      <c r="J21" s="1424"/>
      <c r="K21" s="1425"/>
      <c r="L21" s="1426"/>
      <c r="M21" s="1427"/>
      <c r="N21" s="1427"/>
      <c r="O21" s="1427"/>
      <c r="P21" s="1427"/>
      <c r="Q21" s="1427"/>
      <c r="R21" s="1427"/>
      <c r="S21" s="1427"/>
      <c r="T21" s="1427"/>
      <c r="U21" s="1427"/>
      <c r="V21" s="1427"/>
      <c r="W21" s="1428"/>
      <c r="X21" s="236"/>
      <c r="Y21" s="236"/>
      <c r="Z21" s="236"/>
      <c r="AA21" s="236"/>
      <c r="AB21" s="236"/>
      <c r="AC21" s="236"/>
      <c r="AD21" s="236"/>
      <c r="AE21" s="236"/>
      <c r="AF21" s="237"/>
      <c r="AG21" s="237"/>
      <c r="AH21" s="237"/>
      <c r="AI21" s="237"/>
      <c r="AJ21" s="237"/>
      <c r="AK21" s="237"/>
      <c r="AL21" s="237"/>
      <c r="AM21" s="237"/>
      <c r="AN21" s="441"/>
    </row>
    <row r="22" spans="2:40" s="169" customFormat="1" ht="30" customHeight="1" x14ac:dyDescent="0.2">
      <c r="B22" s="436">
        <v>12</v>
      </c>
      <c r="C22" s="1423"/>
      <c r="D22" s="1424"/>
      <c r="E22" s="1424"/>
      <c r="F22" s="1424"/>
      <c r="G22" s="1424"/>
      <c r="H22" s="1424"/>
      <c r="I22" s="1424"/>
      <c r="J22" s="1424"/>
      <c r="K22" s="1425"/>
      <c r="L22" s="1426"/>
      <c r="M22" s="1427"/>
      <c r="N22" s="1427"/>
      <c r="O22" s="1427"/>
      <c r="P22" s="1427"/>
      <c r="Q22" s="1427"/>
      <c r="R22" s="1427"/>
      <c r="S22" s="1427"/>
      <c r="T22" s="1427"/>
      <c r="U22" s="1427"/>
      <c r="V22" s="1427"/>
      <c r="W22" s="1428"/>
      <c r="X22" s="236"/>
      <c r="Y22" s="236"/>
      <c r="Z22" s="236"/>
      <c r="AA22" s="238"/>
      <c r="AB22" s="238"/>
      <c r="AC22" s="236"/>
      <c r="AD22" s="236"/>
      <c r="AE22" s="236"/>
      <c r="AF22" s="236"/>
      <c r="AG22" s="236"/>
      <c r="AH22" s="236"/>
      <c r="AI22" s="236"/>
      <c r="AJ22" s="236"/>
      <c r="AK22" s="236"/>
      <c r="AL22" s="236"/>
      <c r="AM22" s="236"/>
      <c r="AN22" s="442"/>
    </row>
    <row r="23" spans="2:40" s="169" customFormat="1" ht="30" customHeight="1" x14ac:dyDescent="0.2">
      <c r="B23" s="436">
        <v>13</v>
      </c>
      <c r="C23" s="1423"/>
      <c r="D23" s="1424"/>
      <c r="E23" s="1424"/>
      <c r="F23" s="1424"/>
      <c r="G23" s="1424"/>
      <c r="H23" s="1424"/>
      <c r="I23" s="1424"/>
      <c r="J23" s="1424"/>
      <c r="K23" s="1425"/>
      <c r="L23" s="1426"/>
      <c r="M23" s="1427"/>
      <c r="N23" s="1427"/>
      <c r="O23" s="1427"/>
      <c r="P23" s="1427"/>
      <c r="Q23" s="1427"/>
      <c r="R23" s="1427"/>
      <c r="S23" s="1427"/>
      <c r="T23" s="1427"/>
      <c r="U23" s="1427"/>
      <c r="V23" s="1427"/>
      <c r="W23" s="1428"/>
      <c r="X23" s="236"/>
      <c r="Y23" s="236"/>
      <c r="Z23" s="236"/>
      <c r="AA23" s="238"/>
      <c r="AB23" s="238"/>
      <c r="AC23" s="238"/>
      <c r="AD23" s="238"/>
      <c r="AE23" s="238"/>
      <c r="AF23" s="236"/>
      <c r="AG23" s="236"/>
      <c r="AH23" s="236"/>
      <c r="AI23" s="236"/>
      <c r="AJ23" s="236"/>
      <c r="AK23" s="236"/>
      <c r="AL23" s="236"/>
      <c r="AM23" s="236"/>
      <c r="AN23" s="441"/>
    </row>
    <row r="24" spans="2:40" s="169" customFormat="1" ht="30" customHeight="1" x14ac:dyDescent="0.2">
      <c r="B24" s="436">
        <v>14</v>
      </c>
      <c r="C24" s="1423"/>
      <c r="D24" s="1424"/>
      <c r="E24" s="1424"/>
      <c r="F24" s="1424"/>
      <c r="G24" s="1424"/>
      <c r="H24" s="1424"/>
      <c r="I24" s="1424"/>
      <c r="J24" s="1424"/>
      <c r="K24" s="1425"/>
      <c r="L24" s="1426"/>
      <c r="M24" s="1427"/>
      <c r="N24" s="1427"/>
      <c r="O24" s="1427"/>
      <c r="P24" s="1427"/>
      <c r="Q24" s="1427"/>
      <c r="R24" s="1427"/>
      <c r="S24" s="1427"/>
      <c r="T24" s="1427"/>
      <c r="U24" s="1427"/>
      <c r="V24" s="1427"/>
      <c r="W24" s="1428"/>
      <c r="X24" s="236"/>
      <c r="Y24" s="236"/>
      <c r="Z24" s="236"/>
      <c r="AA24" s="238"/>
      <c r="AB24" s="238"/>
      <c r="AC24" s="238"/>
      <c r="AD24" s="238"/>
      <c r="AE24" s="238"/>
      <c r="AF24" s="237"/>
      <c r="AG24" s="237"/>
      <c r="AH24" s="237"/>
      <c r="AI24" s="237"/>
      <c r="AJ24" s="237"/>
      <c r="AK24" s="237"/>
      <c r="AL24" s="237"/>
      <c r="AM24" s="237"/>
      <c r="AN24" s="442"/>
    </row>
    <row r="25" spans="2:40" s="169" customFormat="1" ht="30" customHeight="1" x14ac:dyDescent="0.2">
      <c r="B25" s="436">
        <v>15</v>
      </c>
      <c r="C25" s="1423"/>
      <c r="D25" s="1424"/>
      <c r="E25" s="1424"/>
      <c r="F25" s="1424"/>
      <c r="G25" s="1424"/>
      <c r="H25" s="1424"/>
      <c r="I25" s="1424"/>
      <c r="J25" s="1424"/>
      <c r="K25" s="1425"/>
      <c r="L25" s="1426"/>
      <c r="M25" s="1427"/>
      <c r="N25" s="1427"/>
      <c r="O25" s="1427"/>
      <c r="P25" s="1427"/>
      <c r="Q25" s="1427"/>
      <c r="R25" s="1427"/>
      <c r="S25" s="1427"/>
      <c r="T25" s="1427"/>
      <c r="U25" s="1427"/>
      <c r="V25" s="1427"/>
      <c r="W25" s="1428"/>
      <c r="X25" s="236"/>
      <c r="Y25" s="236"/>
      <c r="Z25" s="236"/>
      <c r="AA25" s="238"/>
      <c r="AB25" s="238"/>
      <c r="AC25" s="238"/>
      <c r="AD25" s="238"/>
      <c r="AE25" s="238"/>
      <c r="AF25" s="236"/>
      <c r="AG25" s="236"/>
      <c r="AH25" s="236"/>
      <c r="AI25" s="236"/>
      <c r="AJ25" s="236"/>
      <c r="AK25" s="236"/>
      <c r="AL25" s="236"/>
      <c r="AM25" s="236"/>
      <c r="AN25" s="441"/>
    </row>
    <row r="26" spans="2:40" s="169" customFormat="1" ht="30" customHeight="1" x14ac:dyDescent="0.2">
      <c r="B26" s="436">
        <v>16</v>
      </c>
      <c r="C26" s="1423"/>
      <c r="D26" s="1424"/>
      <c r="E26" s="1424"/>
      <c r="F26" s="1424"/>
      <c r="G26" s="1424"/>
      <c r="H26" s="1424"/>
      <c r="I26" s="1424"/>
      <c r="J26" s="1424"/>
      <c r="K26" s="1425"/>
      <c r="L26" s="1426"/>
      <c r="M26" s="1427"/>
      <c r="N26" s="1427"/>
      <c r="O26" s="1427"/>
      <c r="P26" s="1427"/>
      <c r="Q26" s="1427"/>
      <c r="R26" s="1427"/>
      <c r="S26" s="1427"/>
      <c r="T26" s="1427"/>
      <c r="U26" s="1427"/>
      <c r="V26" s="1427"/>
      <c r="W26" s="1428"/>
      <c r="X26" s="236"/>
      <c r="Y26" s="236"/>
      <c r="Z26" s="236"/>
      <c r="AA26" s="236"/>
      <c r="AB26" s="236"/>
      <c r="AC26" s="236"/>
      <c r="AD26" s="236"/>
      <c r="AE26" s="236"/>
      <c r="AF26" s="236"/>
      <c r="AG26" s="236"/>
      <c r="AH26" s="236"/>
      <c r="AI26" s="236"/>
      <c r="AJ26" s="236"/>
      <c r="AK26" s="236"/>
      <c r="AL26" s="236"/>
      <c r="AM26" s="236"/>
      <c r="AN26" s="442"/>
    </row>
    <row r="27" spans="2:40" s="169" customFormat="1" ht="30" customHeight="1" x14ac:dyDescent="0.2">
      <c r="B27" s="436">
        <v>17</v>
      </c>
      <c r="C27" s="1423"/>
      <c r="D27" s="1424"/>
      <c r="E27" s="1424"/>
      <c r="F27" s="1424"/>
      <c r="G27" s="1424"/>
      <c r="H27" s="1424"/>
      <c r="I27" s="1424"/>
      <c r="J27" s="1424"/>
      <c r="K27" s="1425"/>
      <c r="L27" s="1426"/>
      <c r="M27" s="1427"/>
      <c r="N27" s="1427"/>
      <c r="O27" s="1427"/>
      <c r="P27" s="1427"/>
      <c r="Q27" s="1427"/>
      <c r="R27" s="1427"/>
      <c r="S27" s="1427"/>
      <c r="T27" s="1427"/>
      <c r="U27" s="1427"/>
      <c r="V27" s="1427"/>
      <c r="W27" s="1428"/>
      <c r="X27" s="236"/>
      <c r="Y27" s="236"/>
      <c r="Z27" s="236"/>
      <c r="AA27" s="236"/>
      <c r="AB27" s="236"/>
      <c r="AC27" s="236"/>
      <c r="AD27" s="236"/>
      <c r="AE27" s="236"/>
      <c r="AF27" s="237"/>
      <c r="AG27" s="237"/>
      <c r="AH27" s="237"/>
      <c r="AI27" s="237"/>
      <c r="AJ27" s="237"/>
      <c r="AK27" s="237"/>
      <c r="AL27" s="237"/>
      <c r="AM27" s="237"/>
      <c r="AN27" s="441"/>
    </row>
    <row r="28" spans="2:40" s="169" customFormat="1" ht="30" customHeight="1" x14ac:dyDescent="0.2">
      <c r="B28" s="436">
        <v>18</v>
      </c>
      <c r="C28" s="1423"/>
      <c r="D28" s="1424"/>
      <c r="E28" s="1424"/>
      <c r="F28" s="1424"/>
      <c r="G28" s="1424"/>
      <c r="H28" s="1424"/>
      <c r="I28" s="1424"/>
      <c r="J28" s="1424"/>
      <c r="K28" s="1425"/>
      <c r="L28" s="1426"/>
      <c r="M28" s="1427"/>
      <c r="N28" s="1427"/>
      <c r="O28" s="1427"/>
      <c r="P28" s="1427"/>
      <c r="Q28" s="1427"/>
      <c r="R28" s="1427"/>
      <c r="S28" s="1427"/>
      <c r="T28" s="1427"/>
      <c r="U28" s="1427"/>
      <c r="V28" s="1427"/>
      <c r="W28" s="1428"/>
      <c r="X28" s="236"/>
      <c r="Y28" s="236"/>
      <c r="Z28" s="236"/>
      <c r="AA28" s="236"/>
      <c r="AB28" s="236"/>
      <c r="AC28" s="236"/>
      <c r="AD28" s="236"/>
      <c r="AE28" s="236"/>
      <c r="AF28" s="236"/>
      <c r="AG28" s="236"/>
      <c r="AH28" s="236"/>
      <c r="AI28" s="236"/>
      <c r="AJ28" s="236"/>
      <c r="AK28" s="236"/>
      <c r="AL28" s="236"/>
      <c r="AM28" s="236"/>
      <c r="AN28" s="442"/>
    </row>
    <row r="29" spans="2:40" s="169" customFormat="1" ht="30" customHeight="1" x14ac:dyDescent="0.2">
      <c r="B29" s="436">
        <v>19</v>
      </c>
      <c r="C29" s="1423"/>
      <c r="D29" s="1424"/>
      <c r="E29" s="1424"/>
      <c r="F29" s="1424"/>
      <c r="G29" s="1424"/>
      <c r="H29" s="1424"/>
      <c r="I29" s="1424"/>
      <c r="J29" s="1424"/>
      <c r="K29" s="1425"/>
      <c r="L29" s="1426"/>
      <c r="M29" s="1427"/>
      <c r="N29" s="1427"/>
      <c r="O29" s="1427"/>
      <c r="P29" s="1427"/>
      <c r="Q29" s="1427"/>
      <c r="R29" s="1427"/>
      <c r="S29" s="1427"/>
      <c r="T29" s="1427"/>
      <c r="U29" s="1427"/>
      <c r="V29" s="1427"/>
      <c r="W29" s="1428"/>
      <c r="X29" s="236"/>
      <c r="Y29" s="236"/>
      <c r="Z29" s="236"/>
      <c r="AA29" s="236"/>
      <c r="AB29" s="236"/>
      <c r="AC29" s="236"/>
      <c r="AD29" s="236"/>
      <c r="AE29" s="236"/>
      <c r="AF29" s="237"/>
      <c r="AG29" s="237"/>
      <c r="AH29" s="237"/>
      <c r="AI29" s="237"/>
      <c r="AJ29" s="237"/>
      <c r="AK29" s="237"/>
      <c r="AL29" s="237"/>
      <c r="AM29" s="237"/>
      <c r="AN29" s="441"/>
    </row>
    <row r="30" spans="2:40" s="169" customFormat="1" ht="30" customHeight="1" x14ac:dyDescent="0.2">
      <c r="B30" s="450">
        <v>20</v>
      </c>
      <c r="C30" s="1429"/>
      <c r="D30" s="1430"/>
      <c r="E30" s="1430"/>
      <c r="F30" s="1430"/>
      <c r="G30" s="1430"/>
      <c r="H30" s="1430"/>
      <c r="I30" s="1430"/>
      <c r="J30" s="1430"/>
      <c r="K30" s="1431"/>
      <c r="L30" s="1432"/>
      <c r="M30" s="1433"/>
      <c r="N30" s="1433"/>
      <c r="O30" s="1433"/>
      <c r="P30" s="1433"/>
      <c r="Q30" s="1433"/>
      <c r="R30" s="1433"/>
      <c r="S30" s="1433"/>
      <c r="T30" s="1433"/>
      <c r="U30" s="1433"/>
      <c r="V30" s="1433"/>
      <c r="W30" s="1434"/>
      <c r="X30" s="451"/>
      <c r="Y30" s="451"/>
      <c r="Z30" s="451"/>
      <c r="AA30" s="451"/>
      <c r="AB30" s="451"/>
      <c r="AC30" s="451"/>
      <c r="AD30" s="451"/>
      <c r="AE30" s="451"/>
      <c r="AF30" s="451"/>
      <c r="AG30" s="451"/>
      <c r="AH30" s="451"/>
      <c r="AI30" s="451"/>
      <c r="AJ30" s="451"/>
      <c r="AK30" s="451"/>
      <c r="AL30" s="451"/>
      <c r="AM30" s="451"/>
      <c r="AN30" s="452"/>
    </row>
    <row r="31" spans="2:40" s="169" customFormat="1" ht="30" customHeight="1" x14ac:dyDescent="0.2">
      <c r="B31" s="435" t="s">
        <v>585</v>
      </c>
    </row>
    <row r="32" spans="2:40" ht="12" customHeight="1" x14ac:dyDescent="0.2"/>
    <row r="33" ht="12" customHeight="1" x14ac:dyDescent="0.2"/>
    <row r="34" ht="12" customHeight="1" x14ac:dyDescent="0.2"/>
    <row r="35" ht="12" customHeight="1" x14ac:dyDescent="0.2"/>
    <row r="36" ht="12" customHeight="1" x14ac:dyDescent="0.2"/>
    <row r="37" ht="12" customHeight="1" x14ac:dyDescent="0.2"/>
    <row r="38" ht="12" customHeight="1" x14ac:dyDescent="0.2"/>
    <row r="39" ht="12" customHeight="1" x14ac:dyDescent="0.2"/>
  </sheetData>
  <sheetProtection algorithmName="SHA-512" hashValue="xNEQ9MgVeUxcDqbKnHAxChSqZ9WgZ69MQLe/KcJHO8W9er14/34tF0EIRwsyQWx1nQa/+/l0R9otpixfdj5xTQ==" saltValue="O1CDKoxVy3qkR6kzB/Ne0A==" spinCount="100000" sheet="1" formatCells="0" formatColumns="0" formatRows="0" insertColumns="0" insertRows="0" deleteColumns="0" deleteRows="0"/>
  <mergeCells count="70">
    <mergeCell ref="AK8:AK10"/>
    <mergeCell ref="AL8:AL10"/>
    <mergeCell ref="AM8:AM10"/>
    <mergeCell ref="AF8:AF10"/>
    <mergeCell ref="AG8:AG10"/>
    <mergeCell ref="AH8:AH10"/>
    <mergeCell ref="AI8:AI10"/>
    <mergeCell ref="AJ8:AJ10"/>
    <mergeCell ref="B6:B10"/>
    <mergeCell ref="C6:K10"/>
    <mergeCell ref="L6:W10"/>
    <mergeCell ref="AN6:AN10"/>
    <mergeCell ref="X7:AA7"/>
    <mergeCell ref="AB7:AE7"/>
    <mergeCell ref="X8:X10"/>
    <mergeCell ref="Y8:Y10"/>
    <mergeCell ref="Z8:Z10"/>
    <mergeCell ref="AA8:AA10"/>
    <mergeCell ref="AB8:AB10"/>
    <mergeCell ref="AC8:AC10"/>
    <mergeCell ref="AD8:AD10"/>
    <mergeCell ref="AE8:AE10"/>
    <mergeCell ref="X6:AM6"/>
    <mergeCell ref="AF7:AI7"/>
    <mergeCell ref="B2:W4"/>
    <mergeCell ref="Y2:Z4"/>
    <mergeCell ref="AA2:AN2"/>
    <mergeCell ref="AA3:AN3"/>
    <mergeCell ref="AA4:AN4"/>
    <mergeCell ref="C11:K11"/>
    <mergeCell ref="L11:W11"/>
    <mergeCell ref="C12:K12"/>
    <mergeCell ref="L12:W12"/>
    <mergeCell ref="C13:K13"/>
    <mergeCell ref="L13:W13"/>
    <mergeCell ref="C14:K14"/>
    <mergeCell ref="L14:W14"/>
    <mergeCell ref="C15:K15"/>
    <mergeCell ref="L15:W15"/>
    <mergeCell ref="C16:K16"/>
    <mergeCell ref="L16:W16"/>
    <mergeCell ref="C17:K17"/>
    <mergeCell ref="L17:W17"/>
    <mergeCell ref="C18:K18"/>
    <mergeCell ref="L18:W18"/>
    <mergeCell ref="C19:K19"/>
    <mergeCell ref="L19:W19"/>
    <mergeCell ref="L25:W25"/>
    <mergeCell ref="C20:K20"/>
    <mergeCell ref="L20:W20"/>
    <mergeCell ref="C21:K21"/>
    <mergeCell ref="L21:W21"/>
    <mergeCell ref="C22:K22"/>
    <mergeCell ref="L22:W22"/>
    <mergeCell ref="AJ7:AM7"/>
    <mergeCell ref="C29:K29"/>
    <mergeCell ref="L29:W29"/>
    <mergeCell ref="C30:K30"/>
    <mergeCell ref="L30:W30"/>
    <mergeCell ref="C26:K26"/>
    <mergeCell ref="L26:W26"/>
    <mergeCell ref="C27:K27"/>
    <mergeCell ref="L27:W27"/>
    <mergeCell ref="C28:K28"/>
    <mergeCell ref="L28:W28"/>
    <mergeCell ref="C23:K23"/>
    <mergeCell ref="L23:W23"/>
    <mergeCell ref="C24:K24"/>
    <mergeCell ref="L24:W24"/>
    <mergeCell ref="C25:K25"/>
  </mergeCells>
  <phoneticPr fontId="2"/>
  <dataValidations count="1">
    <dataValidation type="list" allowBlank="1" showInputMessage="1" showErrorMessage="1" sqref="AA23:AB23 X11:AA18 AB11:AB22 AA19:AA22 AA24:AM30 X19:Z30 AC11:AM23" xr:uid="{00000000-0002-0000-1200-000000000000}">
      <formula1>"　,○,△,▲"</formula1>
    </dataValidation>
  </dataValidations>
  <pageMargins left="0.39370078740157483" right="0.39370078740157483" top="0.78740157480314965" bottom="0.59055118110236227" header="0.39370078740157483" footer="0.39370078740157483"/>
  <pageSetup paperSize="9" scale="57" orientation="landscape" r:id="rId1"/>
  <headerFooter>
    <oddFooter>&amp;R&amp;A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rgb="FFFF99FF"/>
    <pageSetUpPr fitToPage="1"/>
  </sheetPr>
  <dimension ref="A1:O23"/>
  <sheetViews>
    <sheetView showGridLines="0" view="pageBreakPreview" topLeftCell="A3" zoomScale="55" zoomScaleNormal="100" zoomScaleSheetLayoutView="55" zoomScalePageLayoutView="85" workbookViewId="0">
      <selection activeCell="A22" sqref="B22:AF22"/>
    </sheetView>
  </sheetViews>
  <sheetFormatPr defaultColWidth="9" defaultRowHeight="20.100000000000001" customHeight="1" x14ac:dyDescent="0.2"/>
  <cols>
    <col min="1" max="1" width="1.77734375" style="367" customWidth="1"/>
    <col min="2" max="13" width="20.77734375" style="367" customWidth="1"/>
    <col min="14" max="14" width="1.77734375" style="367" customWidth="1"/>
    <col min="15" max="15" width="9" style="367"/>
    <col min="16" max="16" width="2.21875" style="367" customWidth="1"/>
    <col min="17" max="16384" width="9" style="367"/>
  </cols>
  <sheetData>
    <row r="1" spans="1:13" ht="20.100000000000001" customHeight="1" x14ac:dyDescent="0.2">
      <c r="A1" s="274" t="s">
        <v>586</v>
      </c>
      <c r="B1" s="366"/>
    </row>
    <row r="2" spans="1:13" ht="20.100000000000001" customHeight="1" x14ac:dyDescent="0.2">
      <c r="B2" s="368" t="s">
        <v>587</v>
      </c>
    </row>
    <row r="3" spans="1:13" ht="20.100000000000001" customHeight="1" thickBot="1" x14ac:dyDescent="0.25">
      <c r="B3" s="369"/>
      <c r="C3" s="369"/>
      <c r="D3" s="369"/>
      <c r="E3" s="369"/>
      <c r="F3" s="369"/>
      <c r="G3" s="369"/>
      <c r="H3" s="369"/>
      <c r="I3" s="369"/>
      <c r="J3" s="369"/>
      <c r="K3" s="369"/>
      <c r="L3" s="369"/>
      <c r="M3" s="370" t="s">
        <v>588</v>
      </c>
    </row>
    <row r="4" spans="1:13" ht="20.100000000000001" customHeight="1" x14ac:dyDescent="0.2">
      <c r="B4" s="1471" t="s">
        <v>589</v>
      </c>
      <c r="C4" s="1472"/>
      <c r="D4" s="1467" t="s">
        <v>944</v>
      </c>
      <c r="E4" s="1468"/>
      <c r="F4" s="1467" t="s">
        <v>945</v>
      </c>
      <c r="G4" s="1468"/>
      <c r="H4" s="1467" t="s">
        <v>946</v>
      </c>
      <c r="I4" s="1468"/>
      <c r="J4" s="1467" t="s">
        <v>947</v>
      </c>
      <c r="K4" s="1468"/>
      <c r="L4" s="1461" t="s">
        <v>590</v>
      </c>
      <c r="M4" s="1462"/>
    </row>
    <row r="5" spans="1:13" ht="60" customHeight="1" x14ac:dyDescent="0.2">
      <c r="B5" s="1473"/>
      <c r="C5" s="1474"/>
      <c r="D5" s="371" t="s">
        <v>591</v>
      </c>
      <c r="E5" s="372" t="s">
        <v>592</v>
      </c>
      <c r="F5" s="371" t="s">
        <v>591</v>
      </c>
      <c r="G5" s="372" t="s">
        <v>592</v>
      </c>
      <c r="H5" s="371" t="s">
        <v>591</v>
      </c>
      <c r="I5" s="372" t="s">
        <v>592</v>
      </c>
      <c r="J5" s="371" t="s">
        <v>591</v>
      </c>
      <c r="K5" s="372" t="s">
        <v>592</v>
      </c>
      <c r="L5" s="371" t="s">
        <v>591</v>
      </c>
      <c r="M5" s="372" t="s">
        <v>592</v>
      </c>
    </row>
    <row r="6" spans="1:13" ht="20.100000000000001" customHeight="1" x14ac:dyDescent="0.2">
      <c r="B6" s="1475"/>
      <c r="C6" s="1476"/>
      <c r="D6" s="373" t="s">
        <v>593</v>
      </c>
      <c r="E6" s="374" t="s">
        <v>594</v>
      </c>
      <c r="F6" s="373" t="s">
        <v>593</v>
      </c>
      <c r="G6" s="374" t="s">
        <v>594</v>
      </c>
      <c r="H6" s="373" t="s">
        <v>593</v>
      </c>
      <c r="I6" s="374" t="s">
        <v>594</v>
      </c>
      <c r="J6" s="373" t="s">
        <v>593</v>
      </c>
      <c r="K6" s="374" t="s">
        <v>594</v>
      </c>
      <c r="L6" s="373" t="s">
        <v>590</v>
      </c>
      <c r="M6" s="374" t="s">
        <v>590</v>
      </c>
    </row>
    <row r="7" spans="1:13" ht="41.25" customHeight="1" x14ac:dyDescent="0.2">
      <c r="B7" s="1479" t="s">
        <v>595</v>
      </c>
      <c r="C7" s="1480"/>
      <c r="D7" s="462">
        <f>'別紙21　1.土木・建築工事費'!I11</f>
        <v>0</v>
      </c>
      <c r="E7" s="463">
        <f>'別紙21　1.土木・建築工事費'!J11</f>
        <v>0</v>
      </c>
      <c r="F7" s="462">
        <f>'別紙21　1.土木・建築工事費'!K11</f>
        <v>0</v>
      </c>
      <c r="G7" s="463">
        <f>'別紙21　1.土木・建築工事費'!L11</f>
        <v>0</v>
      </c>
      <c r="H7" s="462">
        <f>'別紙21　1.土木・建築工事費'!M11</f>
        <v>0</v>
      </c>
      <c r="I7" s="463">
        <f>'別紙21　1.土木・建築工事費'!N11</f>
        <v>0</v>
      </c>
      <c r="J7" s="462">
        <f>'別紙21　1.土木・建築工事費'!O11</f>
        <v>0</v>
      </c>
      <c r="K7" s="463">
        <f>'別紙21　1.土木・建築工事費'!P11</f>
        <v>0</v>
      </c>
      <c r="L7" s="462">
        <f>'別紙21　1.土木・建築工事費'!Q11</f>
        <v>0</v>
      </c>
      <c r="M7" s="463">
        <f>'別紙21　1.土木・建築工事費'!R11</f>
        <v>0</v>
      </c>
    </row>
    <row r="8" spans="1:13" ht="41.25" customHeight="1" x14ac:dyDescent="0.2">
      <c r="B8" s="1463" t="s">
        <v>596</v>
      </c>
      <c r="C8" s="1464"/>
      <c r="D8" s="375">
        <f>'別紙22　2.原材料'!H16</f>
        <v>0</v>
      </c>
      <c r="E8" s="376">
        <f>'別紙22　2.原材料'!I16</f>
        <v>0</v>
      </c>
      <c r="F8" s="375">
        <f>'別紙22　2.原材料'!J16</f>
        <v>0</v>
      </c>
      <c r="G8" s="376">
        <f>'別紙22　2.原材料'!K16</f>
        <v>0</v>
      </c>
      <c r="H8" s="375">
        <f>'別紙22　2.原材料'!L16</f>
        <v>0</v>
      </c>
      <c r="I8" s="376">
        <f>'別紙22　2.原材料'!M16</f>
        <v>0</v>
      </c>
      <c r="J8" s="375">
        <f>'別紙22　2.原材料'!N16</f>
        <v>0</v>
      </c>
      <c r="K8" s="376">
        <f>'別紙22　2.原材料'!O16</f>
        <v>0</v>
      </c>
      <c r="L8" s="375">
        <f>'別紙22　2.原材料'!P16</f>
        <v>0</v>
      </c>
      <c r="M8" s="376">
        <f>'別紙22　2.原材料'!Q16</f>
        <v>0</v>
      </c>
    </row>
    <row r="9" spans="1:13" ht="41.25" customHeight="1" x14ac:dyDescent="0.2">
      <c r="B9" s="1465" t="s">
        <v>597</v>
      </c>
      <c r="C9" s="1466"/>
      <c r="D9" s="375">
        <f>'別紙23　3.外注費'!H11</f>
        <v>0</v>
      </c>
      <c r="E9" s="376">
        <f>'別紙23　3.外注費'!I11</f>
        <v>0</v>
      </c>
      <c r="F9" s="375">
        <f>'別紙23　3.外注費'!J11</f>
        <v>0</v>
      </c>
      <c r="G9" s="376">
        <f>'別紙23　3.外注費'!K11</f>
        <v>0</v>
      </c>
      <c r="H9" s="375">
        <f>'別紙23　3.外注費'!L11</f>
        <v>0</v>
      </c>
      <c r="I9" s="376">
        <f>'別紙23　3.外注費'!M11</f>
        <v>0</v>
      </c>
      <c r="J9" s="375">
        <f>'別紙23　3.外注費'!N11</f>
        <v>0</v>
      </c>
      <c r="K9" s="376">
        <f>'別紙23　3.外注費'!O11</f>
        <v>0</v>
      </c>
      <c r="L9" s="375">
        <f>'別紙23　3.外注費'!P11</f>
        <v>0</v>
      </c>
      <c r="M9" s="376">
        <f>'別紙23　3.外注費'!Q11</f>
        <v>0</v>
      </c>
    </row>
    <row r="10" spans="1:13" ht="41.25" customHeight="1" x14ac:dyDescent="0.2">
      <c r="B10" s="1477" t="s">
        <v>980</v>
      </c>
      <c r="C10" s="1478"/>
      <c r="D10" s="375">
        <f>'別紙24　4.人件費'!H16</f>
        <v>0</v>
      </c>
      <c r="E10" s="376">
        <f>D10</f>
        <v>0</v>
      </c>
      <c r="F10" s="375">
        <f>'別紙24　4.人件費'!K16</f>
        <v>0</v>
      </c>
      <c r="G10" s="376">
        <f>F10</f>
        <v>0</v>
      </c>
      <c r="H10" s="375">
        <f>'別紙24　4.人件費'!N16</f>
        <v>0</v>
      </c>
      <c r="I10" s="376">
        <f>H10</f>
        <v>0</v>
      </c>
      <c r="J10" s="375">
        <f>'別紙24　4.人件費'!Q16</f>
        <v>0</v>
      </c>
      <c r="K10" s="376">
        <f>J10</f>
        <v>0</v>
      </c>
      <c r="L10" s="375">
        <f>'別紙24　4.人件費'!R16</f>
        <v>0</v>
      </c>
      <c r="M10" s="376">
        <f>L10</f>
        <v>0</v>
      </c>
    </row>
    <row r="11" spans="1:13" ht="41.25" customHeight="1" x14ac:dyDescent="0.2">
      <c r="B11" s="1465" t="s">
        <v>981</v>
      </c>
      <c r="C11" s="1470"/>
      <c r="D11" s="375">
        <f>'別紙25　5.賃借料'!I16</f>
        <v>0</v>
      </c>
      <c r="E11" s="376">
        <f>'別紙25　5.賃借料'!J16</f>
        <v>0</v>
      </c>
      <c r="F11" s="375">
        <f>'別紙25　5.賃借料'!K16</f>
        <v>0</v>
      </c>
      <c r="G11" s="376">
        <f>'別紙25　5.賃借料'!L16</f>
        <v>0</v>
      </c>
      <c r="H11" s="375">
        <f>'別紙25　5.賃借料'!M16</f>
        <v>0</v>
      </c>
      <c r="I11" s="376">
        <f>'別紙25　5.賃借料'!N16</f>
        <v>0</v>
      </c>
      <c r="J11" s="375">
        <f>'別紙25　5.賃借料'!O16</f>
        <v>0</v>
      </c>
      <c r="K11" s="376">
        <f>'別紙25　5.賃借料'!P16</f>
        <v>0</v>
      </c>
      <c r="L11" s="375">
        <f>'別紙25　5.賃借料'!Q16</f>
        <v>0</v>
      </c>
      <c r="M11" s="376">
        <f>'別紙25　5.賃借料'!R16</f>
        <v>0</v>
      </c>
    </row>
    <row r="12" spans="1:13" ht="41.25" customHeight="1" x14ac:dyDescent="0.2">
      <c r="B12" s="1469" t="s">
        <v>598</v>
      </c>
      <c r="C12" s="1470"/>
      <c r="D12" s="375">
        <f>'別紙26　6.設備費'!L11</f>
        <v>0</v>
      </c>
      <c r="E12" s="376">
        <f>'別紙26　6.設備費'!M11</f>
        <v>0</v>
      </c>
      <c r="F12" s="375">
        <f>'別紙26　6.設備費'!N11</f>
        <v>0</v>
      </c>
      <c r="G12" s="376">
        <f>'別紙26　6.設備費'!O11</f>
        <v>0</v>
      </c>
      <c r="H12" s="375">
        <f>'別紙26　6.設備費'!P11</f>
        <v>0</v>
      </c>
      <c r="I12" s="376">
        <f>'別紙26　6.設備費'!Q11</f>
        <v>0</v>
      </c>
      <c r="J12" s="375">
        <f>'別紙26　6.設備費'!R11</f>
        <v>0</v>
      </c>
      <c r="K12" s="376">
        <f>'別紙26　6.設備費'!S11</f>
        <v>0</v>
      </c>
      <c r="L12" s="375">
        <f>'別紙26　6.設備費'!T11</f>
        <v>0</v>
      </c>
      <c r="M12" s="376">
        <f>'別紙26　6.設備費'!U11</f>
        <v>0</v>
      </c>
    </row>
    <row r="13" spans="1:13" ht="41.25" customHeight="1" x14ac:dyDescent="0.2">
      <c r="B13" s="1469" t="s">
        <v>599</v>
      </c>
      <c r="C13" s="1470"/>
      <c r="D13" s="375">
        <f>'別紙27　7.産業財産権'!G16</f>
        <v>0</v>
      </c>
      <c r="E13" s="376">
        <f>'別紙27　7.産業財産権'!H16</f>
        <v>0</v>
      </c>
      <c r="F13" s="375">
        <f>'別紙27　7.産業財産権'!I16</f>
        <v>0</v>
      </c>
      <c r="G13" s="376">
        <f>'別紙27　7.産業財産権'!J16</f>
        <v>0</v>
      </c>
      <c r="H13" s="375">
        <f>'別紙27　7.産業財産権'!K16</f>
        <v>0</v>
      </c>
      <c r="I13" s="376">
        <f>'別紙27　7.産業財産権'!L16</f>
        <v>0</v>
      </c>
      <c r="J13" s="375">
        <f>'別紙27　7.産業財産権'!M16</f>
        <v>0</v>
      </c>
      <c r="K13" s="376">
        <f>'別紙27　7.産業財産権'!N16</f>
        <v>0</v>
      </c>
      <c r="L13" s="375">
        <f>'別紙27　7.産業財産権'!O16</f>
        <v>0</v>
      </c>
      <c r="M13" s="376">
        <f>'別紙27　7.産業財産権'!P16</f>
        <v>0</v>
      </c>
    </row>
    <row r="14" spans="1:13" ht="41.25" customHeight="1" x14ac:dyDescent="0.2">
      <c r="B14" s="1465" t="s">
        <v>600</v>
      </c>
      <c r="C14" s="1466"/>
      <c r="D14" s="375">
        <f>'別紙28　8．展示会'!I11</f>
        <v>0</v>
      </c>
      <c r="E14" s="376">
        <f>'別紙28　8．展示会'!J11</f>
        <v>0</v>
      </c>
      <c r="F14" s="375">
        <f>'別紙28　8．展示会'!K11</f>
        <v>0</v>
      </c>
      <c r="G14" s="376">
        <f>'別紙28　8．展示会'!L11</f>
        <v>0</v>
      </c>
      <c r="H14" s="375">
        <f>'別紙28　8．展示会'!M11</f>
        <v>0</v>
      </c>
      <c r="I14" s="376">
        <f>'別紙28　8．展示会'!N11</f>
        <v>0</v>
      </c>
      <c r="J14" s="375">
        <f>'別紙28　8．展示会'!O11</f>
        <v>0</v>
      </c>
      <c r="K14" s="376">
        <f>'別紙28　8．展示会'!P11</f>
        <v>0</v>
      </c>
      <c r="L14" s="375">
        <f>'別紙28　8．展示会'!Q11</f>
        <v>0</v>
      </c>
      <c r="M14" s="376">
        <f>'別紙28　8．展示会'!R11</f>
        <v>0</v>
      </c>
    </row>
    <row r="15" spans="1:13" ht="41.25" customHeight="1" x14ac:dyDescent="0.2">
      <c r="B15" s="1469" t="s">
        <v>601</v>
      </c>
      <c r="C15" s="1470"/>
      <c r="D15" s="375">
        <f>'別紙29　9.イベント'!I11</f>
        <v>0</v>
      </c>
      <c r="E15" s="376">
        <f>'別紙29　9.イベント'!J11</f>
        <v>0</v>
      </c>
      <c r="F15" s="375">
        <f>'別紙29　9.イベント'!K11</f>
        <v>0</v>
      </c>
      <c r="G15" s="376">
        <f>'別紙29　9.イベント'!L11</f>
        <v>0</v>
      </c>
      <c r="H15" s="375">
        <f>'別紙29　9.イベント'!M11</f>
        <v>0</v>
      </c>
      <c r="I15" s="376">
        <f>'別紙29　9.イベント'!N11</f>
        <v>0</v>
      </c>
      <c r="J15" s="375">
        <f>'別紙29　9.イベント'!O11</f>
        <v>0</v>
      </c>
      <c r="K15" s="376">
        <f>'別紙29　9.イベント'!P11</f>
        <v>0</v>
      </c>
      <c r="L15" s="375">
        <f>'別紙29　9.イベント'!Q11</f>
        <v>0</v>
      </c>
      <c r="M15" s="376">
        <f>'別紙29　9.イベント'!R11</f>
        <v>0</v>
      </c>
    </row>
    <row r="16" spans="1:13" ht="41.25" customHeight="1" x14ac:dyDescent="0.2">
      <c r="B16" s="1469" t="s">
        <v>602</v>
      </c>
      <c r="C16" s="1470"/>
      <c r="D16" s="375">
        <f>'別紙30　10.広報ツール'!I11</f>
        <v>0</v>
      </c>
      <c r="E16" s="376">
        <f>'別紙30　10.広報ツール'!J11</f>
        <v>0</v>
      </c>
      <c r="F16" s="375">
        <f>'別紙30　10.広報ツール'!K11</f>
        <v>0</v>
      </c>
      <c r="G16" s="376">
        <f>'別紙30　10.広報ツール'!L11</f>
        <v>0</v>
      </c>
      <c r="H16" s="375">
        <f>'別紙30　10.広報ツール'!M11</f>
        <v>0</v>
      </c>
      <c r="I16" s="376">
        <f>'別紙30　10.広報ツール'!N11</f>
        <v>0</v>
      </c>
      <c r="J16" s="375">
        <f>'別紙30　10.広報ツール'!O11</f>
        <v>0</v>
      </c>
      <c r="K16" s="376">
        <f>'別紙30　10.広報ツール'!P11</f>
        <v>0</v>
      </c>
      <c r="L16" s="375">
        <f>'別紙30　10.広報ツール'!Q11</f>
        <v>0</v>
      </c>
      <c r="M16" s="376">
        <f>'別紙30　10.広報ツール'!R11</f>
        <v>0</v>
      </c>
    </row>
    <row r="17" spans="2:15" ht="41.25" customHeight="1" thickBot="1" x14ac:dyDescent="0.25">
      <c r="B17" s="1484" t="s">
        <v>982</v>
      </c>
      <c r="C17" s="1485"/>
      <c r="D17" s="377">
        <f>'別紙31　11.広告掲載'!I16</f>
        <v>0</v>
      </c>
      <c r="E17" s="378">
        <f>'別紙31　11.広告掲載'!J16</f>
        <v>0</v>
      </c>
      <c r="F17" s="377">
        <f>'別紙31　11.広告掲載'!K16</f>
        <v>0</v>
      </c>
      <c r="G17" s="378">
        <f>'別紙31　11.広告掲載'!L16</f>
        <v>0</v>
      </c>
      <c r="H17" s="377">
        <f>'別紙31　11.広告掲載'!M16</f>
        <v>0</v>
      </c>
      <c r="I17" s="378">
        <f>'別紙31　11.広告掲載'!N16</f>
        <v>0</v>
      </c>
      <c r="J17" s="377">
        <f>'別紙31　11.広告掲載'!O16</f>
        <v>0</v>
      </c>
      <c r="K17" s="378">
        <f>'別紙31　11.広告掲載'!P16</f>
        <v>0</v>
      </c>
      <c r="L17" s="377">
        <f>'別紙31　11.広告掲載'!Q16</f>
        <v>0</v>
      </c>
      <c r="M17" s="378">
        <f>'別紙31　11.広告掲載'!R16</f>
        <v>0</v>
      </c>
    </row>
    <row r="18" spans="2:15" ht="41.25" customHeight="1" thickTop="1" x14ac:dyDescent="0.2">
      <c r="B18" s="1486" t="s">
        <v>603</v>
      </c>
      <c r="C18" s="1487"/>
      <c r="D18" s="379">
        <f t="shared" ref="D18:L18" si="0">SUM(D7:D17)</f>
        <v>0</v>
      </c>
      <c r="E18" s="379">
        <f t="shared" si="0"/>
        <v>0</v>
      </c>
      <c r="F18" s="379">
        <f t="shared" si="0"/>
        <v>0</v>
      </c>
      <c r="G18" s="379">
        <f t="shared" si="0"/>
        <v>0</v>
      </c>
      <c r="H18" s="379">
        <f t="shared" si="0"/>
        <v>0</v>
      </c>
      <c r="I18" s="379">
        <f t="shared" si="0"/>
        <v>0</v>
      </c>
      <c r="J18" s="379">
        <f t="shared" si="0"/>
        <v>0</v>
      </c>
      <c r="K18" s="379">
        <f t="shared" si="0"/>
        <v>0</v>
      </c>
      <c r="L18" s="379">
        <f t="shared" si="0"/>
        <v>0</v>
      </c>
      <c r="M18" s="380">
        <f>IF((SUM(M7:M17))&lt;=4500000000,(SUM(M7:M17)),"超過")</f>
        <v>0</v>
      </c>
    </row>
    <row r="19" spans="2:15" ht="31.5" customHeight="1" thickBot="1" x14ac:dyDescent="0.25">
      <c r="B19" s="1488" t="s">
        <v>604</v>
      </c>
      <c r="C19" s="1489"/>
      <c r="D19" s="381"/>
      <c r="E19" s="382">
        <f>ROUNDDOWN(E18*2/3,-3)</f>
        <v>0</v>
      </c>
      <c r="F19" s="381"/>
      <c r="G19" s="382">
        <f>ROUNDDOWN(G18*2/3,-3)</f>
        <v>0</v>
      </c>
      <c r="H19" s="381"/>
      <c r="I19" s="382">
        <f>ROUNDDOWN(I18*2/3,-3)</f>
        <v>0</v>
      </c>
      <c r="J19" s="381"/>
      <c r="K19" s="382">
        <f>ROUNDDOWN(K18*2/3,-3)</f>
        <v>0</v>
      </c>
      <c r="L19" s="381"/>
      <c r="M19" s="382">
        <f>E19+G19+I19+K19</f>
        <v>0</v>
      </c>
    </row>
    <row r="20" spans="2:15" ht="18.600000000000001" customHeight="1" x14ac:dyDescent="0.2">
      <c r="B20" s="464" t="s">
        <v>605</v>
      </c>
      <c r="C20" s="464"/>
      <c r="D20" s="464"/>
      <c r="E20" s="464"/>
      <c r="F20" s="464"/>
      <c r="G20" s="464"/>
      <c r="H20" s="464"/>
      <c r="I20" s="464"/>
      <c r="J20" s="464"/>
      <c r="K20" s="464"/>
      <c r="L20" s="464"/>
      <c r="M20" s="464"/>
      <c r="N20" s="1483"/>
      <c r="O20" s="1483"/>
    </row>
    <row r="21" spans="2:15" ht="18.600000000000001" customHeight="1" x14ac:dyDescent="0.2">
      <c r="B21" s="464" t="s">
        <v>606</v>
      </c>
      <c r="C21" s="383"/>
      <c r="D21" s="383"/>
      <c r="E21" s="383"/>
      <c r="F21" s="383"/>
      <c r="G21" s="383"/>
      <c r="H21" s="453"/>
      <c r="I21" s="453"/>
      <c r="J21" s="453"/>
      <c r="K21" s="453"/>
      <c r="L21" s="383"/>
      <c r="M21" s="384" t="s">
        <v>607</v>
      </c>
      <c r="N21" s="1481" t="str">
        <f>IF(SUM(M14:M17)&lt;=(M19*0.25),"○","×")</f>
        <v>○</v>
      </c>
      <c r="O21" s="1482" t="str">
        <f>IF(SUM(O15:O18)&lt;=(O19*0.25),"○","×")</f>
        <v>○</v>
      </c>
    </row>
    <row r="22" spans="2:15" ht="18.600000000000001" customHeight="1" x14ac:dyDescent="0.2">
      <c r="B22" s="464" t="s">
        <v>608</v>
      </c>
      <c r="C22" s="464"/>
      <c r="D22" s="464"/>
      <c r="E22" s="464"/>
      <c r="F22" s="464"/>
      <c r="G22" s="464"/>
      <c r="H22" s="453"/>
      <c r="I22" s="453"/>
      <c r="J22" s="453"/>
      <c r="K22" s="453"/>
      <c r="L22" s="383"/>
      <c r="M22" s="383"/>
    </row>
    <row r="23" spans="2:15" ht="18.600000000000001" customHeight="1" x14ac:dyDescent="0.2">
      <c r="B23" s="464" t="s">
        <v>609</v>
      </c>
      <c r="C23" s="464"/>
      <c r="D23" s="464"/>
      <c r="E23" s="464"/>
      <c r="F23" s="464"/>
      <c r="G23" s="464"/>
      <c r="H23" s="464"/>
      <c r="I23" s="464"/>
      <c r="J23" s="464"/>
      <c r="K23" s="464"/>
      <c r="L23" s="464"/>
      <c r="M23" s="464"/>
    </row>
  </sheetData>
  <sheetProtection algorithmName="SHA-512" hashValue="5/BEk4mY+1/Gf4i6b6BcrKBT9dxDsHn/6iXo72FK8U5O+I54mH1YBS1oRHuMFK1YOw8peKVww3J/kidC8dsfwg==" saltValue="C5Ip6L678pqRhLmJZrPukw==" spinCount="100000" sheet="1" objects="1" scenarios="1"/>
  <mergeCells count="21">
    <mergeCell ref="N21:O21"/>
    <mergeCell ref="N20:O20"/>
    <mergeCell ref="B17:C17"/>
    <mergeCell ref="B15:C15"/>
    <mergeCell ref="B16:C16"/>
    <mergeCell ref="B18:C18"/>
    <mergeCell ref="B19:C19"/>
    <mergeCell ref="L4:M4"/>
    <mergeCell ref="B8:C8"/>
    <mergeCell ref="B9:C9"/>
    <mergeCell ref="B14:C14"/>
    <mergeCell ref="D4:E4"/>
    <mergeCell ref="F4:G4"/>
    <mergeCell ref="B12:C12"/>
    <mergeCell ref="B13:C13"/>
    <mergeCell ref="B4:C6"/>
    <mergeCell ref="B11:C11"/>
    <mergeCell ref="B10:C10"/>
    <mergeCell ref="B7:C7"/>
    <mergeCell ref="H4:I4"/>
    <mergeCell ref="J4:K4"/>
  </mergeCells>
  <phoneticPr fontId="2"/>
  <pageMargins left="0.39370078740157483" right="0.39370078740157483" top="0.59055118110236227" bottom="0.39370078740157483" header="0.39370078740157483" footer="0.39370078740157483"/>
  <pageSetup paperSize="9" scale="53" orientation="landscape" r:id="rId1"/>
  <headerFooter>
    <oddFooter>&amp;R&amp;A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52AA5-6EF4-4D8C-854C-E95460944D15}">
  <sheetPr>
    <tabColor rgb="FFFF99FF"/>
    <pageSetUpPr fitToPage="1"/>
  </sheetPr>
  <dimension ref="B1:R18"/>
  <sheetViews>
    <sheetView showGridLines="0" view="pageBreakPreview" zoomScale="70" zoomScaleNormal="85" zoomScaleSheetLayoutView="70" workbookViewId="0">
      <selection activeCell="A22" sqref="B22:AF22"/>
    </sheetView>
  </sheetViews>
  <sheetFormatPr defaultColWidth="9" defaultRowHeight="30" customHeight="1" x14ac:dyDescent="0.2"/>
  <cols>
    <col min="1" max="1" width="1.77734375" style="367" customWidth="1"/>
    <col min="2" max="2" width="3.77734375" style="386" customWidth="1"/>
    <col min="3" max="4" width="18.33203125" style="367" customWidth="1"/>
    <col min="5" max="5" width="4.77734375" style="386" customWidth="1"/>
    <col min="6" max="6" width="24.33203125" style="418" customWidth="1"/>
    <col min="7" max="8" width="14.77734375" style="367" customWidth="1"/>
    <col min="9" max="18" width="12" style="367" customWidth="1"/>
    <col min="19" max="19" width="1.77734375" style="367" customWidth="1"/>
    <col min="20" max="20" width="4.77734375" style="367" customWidth="1"/>
    <col min="21" max="22" width="12.77734375" style="367" customWidth="1"/>
    <col min="23" max="23" width="1.77734375" style="367" customWidth="1"/>
    <col min="24" max="16384" width="9" style="367"/>
  </cols>
  <sheetData>
    <row r="1" spans="2:18" ht="15" customHeight="1" x14ac:dyDescent="0.2">
      <c r="B1" s="385" t="s">
        <v>610</v>
      </c>
    </row>
    <row r="2" spans="2:18" ht="20.100000000000001" customHeight="1" x14ac:dyDescent="0.2">
      <c r="B2" s="366" t="s">
        <v>611</v>
      </c>
      <c r="R2" s="387" t="s">
        <v>588</v>
      </c>
    </row>
    <row r="3" spans="2:18" ht="15" customHeight="1" x14ac:dyDescent="0.2">
      <c r="B3" s="1497" t="s">
        <v>612</v>
      </c>
      <c r="C3" s="1499" t="s">
        <v>613</v>
      </c>
      <c r="D3" s="1500" t="s">
        <v>614</v>
      </c>
      <c r="E3" s="1506" t="s">
        <v>615</v>
      </c>
      <c r="F3" s="1507"/>
      <c r="G3" s="1488" t="s">
        <v>616</v>
      </c>
      <c r="H3" s="1488" t="s">
        <v>617</v>
      </c>
      <c r="I3" s="1505" t="s">
        <v>944</v>
      </c>
      <c r="J3" s="1505"/>
      <c r="K3" s="1505" t="s">
        <v>945</v>
      </c>
      <c r="L3" s="1505"/>
      <c r="M3" s="1505" t="s">
        <v>946</v>
      </c>
      <c r="N3" s="1505"/>
      <c r="O3" s="1505" t="s">
        <v>947</v>
      </c>
      <c r="P3" s="1505"/>
      <c r="Q3" s="1505" t="s">
        <v>590</v>
      </c>
      <c r="R3" s="1505"/>
    </row>
    <row r="4" spans="2:18" ht="37.5" customHeight="1" x14ac:dyDescent="0.2">
      <c r="B4" s="1498"/>
      <c r="C4" s="1499"/>
      <c r="D4" s="1501"/>
      <c r="E4" s="1508"/>
      <c r="F4" s="1509"/>
      <c r="G4" s="1488"/>
      <c r="H4" s="1488"/>
      <c r="I4" s="388" t="s">
        <v>618</v>
      </c>
      <c r="J4" s="388" t="s">
        <v>619</v>
      </c>
      <c r="K4" s="388" t="s">
        <v>618</v>
      </c>
      <c r="L4" s="388" t="s">
        <v>619</v>
      </c>
      <c r="M4" s="388" t="s">
        <v>618</v>
      </c>
      <c r="N4" s="388" t="s">
        <v>619</v>
      </c>
      <c r="O4" s="388" t="s">
        <v>618</v>
      </c>
      <c r="P4" s="388" t="s">
        <v>619</v>
      </c>
      <c r="Q4" s="388" t="s">
        <v>618</v>
      </c>
      <c r="R4" s="388" t="s">
        <v>619</v>
      </c>
    </row>
    <row r="5" spans="2:18" ht="15" customHeight="1" x14ac:dyDescent="0.2">
      <c r="B5" s="1498"/>
      <c r="C5" s="1499"/>
      <c r="D5" s="1502"/>
      <c r="E5" s="1510"/>
      <c r="F5" s="1511"/>
      <c r="G5" s="1488"/>
      <c r="H5" s="1488"/>
      <c r="I5" s="389" t="s">
        <v>593</v>
      </c>
      <c r="J5" s="389" t="s">
        <v>594</v>
      </c>
      <c r="K5" s="389" t="s">
        <v>593</v>
      </c>
      <c r="L5" s="389" t="s">
        <v>594</v>
      </c>
      <c r="M5" s="389" t="s">
        <v>593</v>
      </c>
      <c r="N5" s="389" t="s">
        <v>594</v>
      </c>
      <c r="O5" s="389" t="s">
        <v>593</v>
      </c>
      <c r="P5" s="389" t="s">
        <v>594</v>
      </c>
      <c r="Q5" s="389" t="s">
        <v>620</v>
      </c>
      <c r="R5" s="389" t="s">
        <v>620</v>
      </c>
    </row>
    <row r="6" spans="2:18" ht="44.1" customHeight="1" x14ac:dyDescent="0.2">
      <c r="B6" s="390">
        <v>1</v>
      </c>
      <c r="C6" s="202"/>
      <c r="D6" s="202"/>
      <c r="E6" s="1503"/>
      <c r="F6" s="1504"/>
      <c r="G6" s="204"/>
      <c r="H6" s="244"/>
      <c r="I6" s="203"/>
      <c r="J6" s="203"/>
      <c r="K6" s="203"/>
      <c r="L6" s="203"/>
      <c r="M6" s="203"/>
      <c r="N6" s="203"/>
      <c r="O6" s="203"/>
      <c r="P6" s="203"/>
      <c r="Q6" s="391">
        <f>I6+K6+M6+O6</f>
        <v>0</v>
      </c>
      <c r="R6" s="391">
        <f>J6+L6+N6+P6</f>
        <v>0</v>
      </c>
    </row>
    <row r="7" spans="2:18" ht="44.1" customHeight="1" x14ac:dyDescent="0.2">
      <c r="B7" s="390">
        <v>2</v>
      </c>
      <c r="C7" s="202"/>
      <c r="D7" s="202"/>
      <c r="E7" s="1503"/>
      <c r="F7" s="1504"/>
      <c r="G7" s="204"/>
      <c r="H7" s="244"/>
      <c r="I7" s="203"/>
      <c r="J7" s="203"/>
      <c r="K7" s="203"/>
      <c r="L7" s="203"/>
      <c r="M7" s="203"/>
      <c r="N7" s="203"/>
      <c r="O7" s="203"/>
      <c r="P7" s="203"/>
      <c r="Q7" s="391">
        <f t="shared" ref="Q7:Q10" si="0">I7+K7+M7+O7</f>
        <v>0</v>
      </c>
      <c r="R7" s="391">
        <f t="shared" ref="R7:R10" si="1">J7+L7+N7+P7</f>
        <v>0</v>
      </c>
    </row>
    <row r="8" spans="2:18" ht="44.1" customHeight="1" x14ac:dyDescent="0.2">
      <c r="B8" s="390">
        <v>3</v>
      </c>
      <c r="C8" s="202"/>
      <c r="D8" s="202"/>
      <c r="E8" s="1503"/>
      <c r="F8" s="1504"/>
      <c r="G8" s="204"/>
      <c r="H8" s="244"/>
      <c r="I8" s="203"/>
      <c r="J8" s="203"/>
      <c r="K8" s="203"/>
      <c r="L8" s="203"/>
      <c r="M8" s="203"/>
      <c r="N8" s="203"/>
      <c r="O8" s="203"/>
      <c r="P8" s="203"/>
      <c r="Q8" s="391">
        <f t="shared" si="0"/>
        <v>0</v>
      </c>
      <c r="R8" s="391">
        <f t="shared" si="1"/>
        <v>0</v>
      </c>
    </row>
    <row r="9" spans="2:18" ht="44.1" customHeight="1" x14ac:dyDescent="0.2">
      <c r="B9" s="390">
        <v>4</v>
      </c>
      <c r="C9" s="202"/>
      <c r="D9" s="202"/>
      <c r="E9" s="1503"/>
      <c r="F9" s="1504"/>
      <c r="G9" s="204"/>
      <c r="H9" s="244"/>
      <c r="I9" s="203"/>
      <c r="J9" s="203"/>
      <c r="K9" s="203"/>
      <c r="L9" s="203"/>
      <c r="M9" s="203"/>
      <c r="N9" s="203"/>
      <c r="O9" s="203"/>
      <c r="P9" s="203"/>
      <c r="Q9" s="391">
        <f t="shared" si="0"/>
        <v>0</v>
      </c>
      <c r="R9" s="391">
        <f t="shared" si="1"/>
        <v>0</v>
      </c>
    </row>
    <row r="10" spans="2:18" ht="44.1" customHeight="1" thickBot="1" x14ac:dyDescent="0.25">
      <c r="B10" s="390">
        <v>5</v>
      </c>
      <c r="C10" s="202"/>
      <c r="D10" s="202"/>
      <c r="E10" s="1503"/>
      <c r="F10" s="1504"/>
      <c r="G10" s="204"/>
      <c r="H10" s="244"/>
      <c r="I10" s="203"/>
      <c r="J10" s="203"/>
      <c r="K10" s="203"/>
      <c r="L10" s="203"/>
      <c r="M10" s="203"/>
      <c r="N10" s="203"/>
      <c r="O10" s="203"/>
      <c r="P10" s="203"/>
      <c r="Q10" s="391">
        <f t="shared" si="0"/>
        <v>0</v>
      </c>
      <c r="R10" s="391">
        <f t="shared" si="1"/>
        <v>0</v>
      </c>
    </row>
    <row r="11" spans="2:18" ht="20.100000000000001" customHeight="1" thickTop="1" x14ac:dyDescent="0.2">
      <c r="B11" s="392"/>
      <c r="C11" s="393"/>
      <c r="D11" s="394"/>
      <c r="E11" s="395"/>
      <c r="F11" s="419"/>
      <c r="G11" s="394"/>
      <c r="H11" s="394" t="s">
        <v>621</v>
      </c>
      <c r="I11" s="396">
        <f t="shared" ref="I11:R11" si="2">SUM(I6:I10)</f>
        <v>0</v>
      </c>
      <c r="J11" s="396">
        <f t="shared" si="2"/>
        <v>0</v>
      </c>
      <c r="K11" s="396">
        <f t="shared" si="2"/>
        <v>0</v>
      </c>
      <c r="L11" s="396">
        <f t="shared" si="2"/>
        <v>0</v>
      </c>
      <c r="M11" s="396">
        <f t="shared" si="2"/>
        <v>0</v>
      </c>
      <c r="N11" s="396">
        <f t="shared" si="2"/>
        <v>0</v>
      </c>
      <c r="O11" s="396">
        <f t="shared" si="2"/>
        <v>0</v>
      </c>
      <c r="P11" s="396">
        <f t="shared" si="2"/>
        <v>0</v>
      </c>
      <c r="Q11" s="396">
        <f t="shared" si="2"/>
        <v>0</v>
      </c>
      <c r="R11" s="396">
        <f t="shared" si="2"/>
        <v>0</v>
      </c>
    </row>
    <row r="12" spans="2:18" ht="30" customHeight="1" x14ac:dyDescent="0.2">
      <c r="B12" s="367" t="s">
        <v>622</v>
      </c>
      <c r="E12" s="367"/>
      <c r="F12" s="367"/>
    </row>
    <row r="13" spans="2:18" ht="30" customHeight="1" x14ac:dyDescent="0.2">
      <c r="B13" s="398"/>
      <c r="C13" s="399" t="s">
        <v>616</v>
      </c>
      <c r="D13" s="1481" t="s">
        <v>623</v>
      </c>
      <c r="E13" s="1494"/>
      <c r="F13" s="400" t="s">
        <v>624</v>
      </c>
      <c r="G13" s="399" t="s">
        <v>625</v>
      </c>
      <c r="H13" s="399" t="s">
        <v>626</v>
      </c>
      <c r="I13" s="1481" t="s">
        <v>627</v>
      </c>
      <c r="J13" s="1494"/>
      <c r="K13" s="1494"/>
      <c r="L13" s="1494"/>
      <c r="M13" s="1495"/>
      <c r="N13" s="1495"/>
      <c r="O13" s="1495"/>
      <c r="P13" s="1496"/>
      <c r="Q13" s="401" t="s">
        <v>628</v>
      </c>
    </row>
    <row r="14" spans="2:18" ht="30" customHeight="1" x14ac:dyDescent="0.2">
      <c r="B14" s="398">
        <v>1</v>
      </c>
      <c r="C14" s="204"/>
      <c r="D14" s="1490"/>
      <c r="E14" s="1491"/>
      <c r="F14" s="244"/>
      <c r="G14" s="446"/>
      <c r="H14" s="207"/>
      <c r="I14" s="1490"/>
      <c r="J14" s="1491"/>
      <c r="K14" s="1491"/>
      <c r="L14" s="1491"/>
      <c r="M14" s="1492"/>
      <c r="N14" s="1492"/>
      <c r="O14" s="1492"/>
      <c r="P14" s="1493"/>
      <c r="Q14" s="206"/>
    </row>
    <row r="15" spans="2:18" ht="30" customHeight="1" x14ac:dyDescent="0.2">
      <c r="B15" s="398">
        <v>2</v>
      </c>
      <c r="C15" s="204"/>
      <c r="D15" s="1490"/>
      <c r="E15" s="1491"/>
      <c r="F15" s="244"/>
      <c r="G15" s="446"/>
      <c r="H15" s="207"/>
      <c r="I15" s="1490"/>
      <c r="J15" s="1491"/>
      <c r="K15" s="1491"/>
      <c r="L15" s="1491"/>
      <c r="M15" s="1492"/>
      <c r="N15" s="1492"/>
      <c r="O15" s="1492"/>
      <c r="P15" s="1493"/>
      <c r="Q15" s="206"/>
    </row>
    <row r="16" spans="2:18" ht="30" customHeight="1" x14ac:dyDescent="0.2">
      <c r="B16" s="398">
        <v>3</v>
      </c>
      <c r="C16" s="204"/>
      <c r="D16" s="1490"/>
      <c r="E16" s="1491"/>
      <c r="F16" s="244"/>
      <c r="G16" s="446"/>
      <c r="H16" s="207"/>
      <c r="I16" s="1490"/>
      <c r="J16" s="1491"/>
      <c r="K16" s="1491"/>
      <c r="L16" s="1491"/>
      <c r="M16" s="1492"/>
      <c r="N16" s="1492"/>
      <c r="O16" s="1492"/>
      <c r="P16" s="1493"/>
      <c r="Q16" s="206"/>
    </row>
    <row r="17" spans="2:17" ht="30" customHeight="1" x14ac:dyDescent="0.2">
      <c r="B17" s="398">
        <v>4</v>
      </c>
      <c r="C17" s="204"/>
      <c r="D17" s="1490"/>
      <c r="E17" s="1491"/>
      <c r="F17" s="244"/>
      <c r="G17" s="446"/>
      <c r="H17" s="207"/>
      <c r="I17" s="1490"/>
      <c r="J17" s="1491"/>
      <c r="K17" s="1491"/>
      <c r="L17" s="1491"/>
      <c r="M17" s="1492"/>
      <c r="N17" s="1492"/>
      <c r="O17" s="1492"/>
      <c r="P17" s="1493"/>
      <c r="Q17" s="206"/>
    </row>
    <row r="18" spans="2:17" ht="30" customHeight="1" x14ac:dyDescent="0.2">
      <c r="B18" s="398">
        <v>5</v>
      </c>
      <c r="C18" s="204"/>
      <c r="D18" s="1490"/>
      <c r="E18" s="1491"/>
      <c r="F18" s="244"/>
      <c r="G18" s="446"/>
      <c r="H18" s="207"/>
      <c r="I18" s="1490"/>
      <c r="J18" s="1491"/>
      <c r="K18" s="1491"/>
      <c r="L18" s="1491"/>
      <c r="M18" s="1492"/>
      <c r="N18" s="1492"/>
      <c r="O18" s="1492"/>
      <c r="P18" s="1493"/>
      <c r="Q18" s="206"/>
    </row>
  </sheetData>
  <sheetProtection algorithmName="SHA-512" hashValue="jG9eUoXfGFnyhJKVkLTq63B1xUntVyHOGEolYDp4zEUR9od3n9joyaraYmDksFEDl78oX48glxFOU2CIbvkl/A==" saltValue="d8WfQUOBZXPCzJBjCbQQnQ==" spinCount="100000" sheet="1" formatCells="0" formatColumns="0" formatRows="0" insertColumns="0" insertRows="0" deleteColumns="0" deleteRows="0"/>
  <mergeCells count="28">
    <mergeCell ref="H3:H5"/>
    <mergeCell ref="I3:J3"/>
    <mergeCell ref="K3:L3"/>
    <mergeCell ref="Q3:R3"/>
    <mergeCell ref="E6:F6"/>
    <mergeCell ref="E3:F5"/>
    <mergeCell ref="M3:N3"/>
    <mergeCell ref="O3:P3"/>
    <mergeCell ref="B3:B5"/>
    <mergeCell ref="C3:C5"/>
    <mergeCell ref="D3:D5"/>
    <mergeCell ref="G3:G5"/>
    <mergeCell ref="D13:E13"/>
    <mergeCell ref="E7:F7"/>
    <mergeCell ref="E8:F8"/>
    <mergeCell ref="E9:F9"/>
    <mergeCell ref="E10:F10"/>
    <mergeCell ref="D14:E14"/>
    <mergeCell ref="D15:E15"/>
    <mergeCell ref="I13:P13"/>
    <mergeCell ref="I14:P14"/>
    <mergeCell ref="I15:P15"/>
    <mergeCell ref="D16:E16"/>
    <mergeCell ref="D17:E17"/>
    <mergeCell ref="D18:E18"/>
    <mergeCell ref="I16:P16"/>
    <mergeCell ref="I17:P17"/>
    <mergeCell ref="I18:P18"/>
  </mergeCells>
  <phoneticPr fontId="2"/>
  <dataValidations count="1">
    <dataValidation type="list" allowBlank="1" showInputMessage="1" showErrorMessage="1" sqref="Q14:Q18" xr:uid="{E8D6EF1A-7F20-48C1-AEAA-E9EE03F35D8D}">
      <formula1>"有,無"</formula1>
    </dataValidation>
  </dataValidations>
  <pageMargins left="0.39370078740157483" right="0.39370078740157483" top="0.59055118110236227" bottom="0.39370078740157483" header="0.39370078740157483" footer="0.39370078740157483"/>
  <pageSetup paperSize="9" scale="64" fitToHeight="0" orientation="landscape" r:id="rId1"/>
  <headerFooter>
    <oddFooter>&amp;L※行が不足する場合は適宜追加してください。&amp;R&amp;A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99FF"/>
    <pageSetUpPr fitToPage="1"/>
  </sheetPr>
  <dimension ref="B1:Q20"/>
  <sheetViews>
    <sheetView showGridLines="0" view="pageBreakPreview" zoomScale="70" zoomScaleNormal="85" zoomScaleSheetLayoutView="70" workbookViewId="0">
      <selection activeCell="A22" sqref="B22:AF22"/>
    </sheetView>
  </sheetViews>
  <sheetFormatPr defaultColWidth="9" defaultRowHeight="30" customHeight="1" x14ac:dyDescent="0.2"/>
  <cols>
    <col min="1" max="1" width="1.77734375" style="367" customWidth="1"/>
    <col min="2" max="2" width="3.77734375" style="386" customWidth="1"/>
    <col min="3" max="4" width="16.77734375" style="367" customWidth="1"/>
    <col min="5" max="5" width="4.77734375" style="386" customWidth="1"/>
    <col min="6" max="17" width="14.77734375" style="367" customWidth="1"/>
    <col min="18" max="18" width="1.77734375" style="367" customWidth="1"/>
    <col min="19" max="21" width="12.77734375" style="367" customWidth="1"/>
    <col min="22" max="22" width="1.77734375" style="367" customWidth="1"/>
    <col min="23" max="16384" width="9" style="367"/>
  </cols>
  <sheetData>
    <row r="1" spans="2:17" ht="15" customHeight="1" x14ac:dyDescent="0.2">
      <c r="B1" s="385" t="s">
        <v>610</v>
      </c>
    </row>
    <row r="2" spans="2:17" ht="20.100000000000001" customHeight="1" x14ac:dyDescent="0.2">
      <c r="B2" s="366" t="s">
        <v>629</v>
      </c>
      <c r="Q2" s="387" t="s">
        <v>588</v>
      </c>
    </row>
    <row r="3" spans="2:17" ht="15" customHeight="1" x14ac:dyDescent="0.2">
      <c r="B3" s="1512" t="s">
        <v>630</v>
      </c>
      <c r="C3" s="1499" t="s">
        <v>631</v>
      </c>
      <c r="D3" s="1500" t="s">
        <v>632</v>
      </c>
      <c r="E3" s="1514" t="s">
        <v>633</v>
      </c>
      <c r="F3" s="1499" t="s">
        <v>615</v>
      </c>
      <c r="G3" s="1488" t="s">
        <v>634</v>
      </c>
      <c r="H3" s="1517" t="s">
        <v>953</v>
      </c>
      <c r="I3" s="1518"/>
      <c r="J3" s="1517" t="s">
        <v>954</v>
      </c>
      <c r="K3" s="1518"/>
      <c r="L3" s="1517" t="s">
        <v>955</v>
      </c>
      <c r="M3" s="1518"/>
      <c r="N3" s="1517" t="s">
        <v>956</v>
      </c>
      <c r="O3" s="1518"/>
      <c r="P3" s="1505" t="s">
        <v>590</v>
      </c>
      <c r="Q3" s="1505"/>
    </row>
    <row r="4" spans="2:17" ht="45" customHeight="1" x14ac:dyDescent="0.2">
      <c r="B4" s="1513"/>
      <c r="C4" s="1499"/>
      <c r="D4" s="1501"/>
      <c r="E4" s="1515"/>
      <c r="F4" s="1499"/>
      <c r="G4" s="1488"/>
      <c r="H4" s="388" t="s">
        <v>591</v>
      </c>
      <c r="I4" s="388" t="s">
        <v>619</v>
      </c>
      <c r="J4" s="388" t="s">
        <v>591</v>
      </c>
      <c r="K4" s="388" t="s">
        <v>619</v>
      </c>
      <c r="L4" s="388" t="s">
        <v>591</v>
      </c>
      <c r="M4" s="388" t="s">
        <v>619</v>
      </c>
      <c r="N4" s="388" t="s">
        <v>591</v>
      </c>
      <c r="O4" s="388" t="s">
        <v>619</v>
      </c>
      <c r="P4" s="388" t="s">
        <v>591</v>
      </c>
      <c r="Q4" s="388" t="s">
        <v>619</v>
      </c>
    </row>
    <row r="5" spans="2:17" ht="15" customHeight="1" x14ac:dyDescent="0.2">
      <c r="B5" s="1513"/>
      <c r="C5" s="1499"/>
      <c r="D5" s="1502"/>
      <c r="E5" s="1516"/>
      <c r="F5" s="1499"/>
      <c r="G5" s="1488"/>
      <c r="H5" s="389" t="s">
        <v>593</v>
      </c>
      <c r="I5" s="389" t="s">
        <v>594</v>
      </c>
      <c r="J5" s="389" t="s">
        <v>593</v>
      </c>
      <c r="K5" s="389" t="s">
        <v>594</v>
      </c>
      <c r="L5" s="389" t="s">
        <v>593</v>
      </c>
      <c r="M5" s="389" t="s">
        <v>594</v>
      </c>
      <c r="N5" s="389" t="s">
        <v>593</v>
      </c>
      <c r="O5" s="389" t="s">
        <v>594</v>
      </c>
      <c r="P5" s="389" t="s">
        <v>620</v>
      </c>
      <c r="Q5" s="389" t="s">
        <v>620</v>
      </c>
    </row>
    <row r="6" spans="2:17" ht="41.25" customHeight="1" x14ac:dyDescent="0.2">
      <c r="B6" s="390">
        <v>1</v>
      </c>
      <c r="C6" s="202"/>
      <c r="D6" s="202"/>
      <c r="E6" s="203"/>
      <c r="F6" s="204"/>
      <c r="G6" s="244"/>
      <c r="H6" s="203"/>
      <c r="I6" s="203"/>
      <c r="J6" s="203"/>
      <c r="K6" s="203"/>
      <c r="L6" s="203"/>
      <c r="M6" s="203"/>
      <c r="N6" s="203"/>
      <c r="O6" s="203"/>
      <c r="P6" s="391">
        <f>H6+J6+L6+N6</f>
        <v>0</v>
      </c>
      <c r="Q6" s="391">
        <f>I6+K6+M6+O6</f>
        <v>0</v>
      </c>
    </row>
    <row r="7" spans="2:17" ht="41.25" customHeight="1" x14ac:dyDescent="0.2">
      <c r="B7" s="390">
        <v>2</v>
      </c>
      <c r="C7" s="202"/>
      <c r="D7" s="202"/>
      <c r="E7" s="203"/>
      <c r="F7" s="204"/>
      <c r="G7" s="244"/>
      <c r="H7" s="203"/>
      <c r="I7" s="203"/>
      <c r="J7" s="203"/>
      <c r="K7" s="203"/>
      <c r="L7" s="203"/>
      <c r="M7" s="203"/>
      <c r="N7" s="203"/>
      <c r="O7" s="203"/>
      <c r="P7" s="391">
        <f t="shared" ref="P7:P15" si="0">H7+J7+L7+N7</f>
        <v>0</v>
      </c>
      <c r="Q7" s="391">
        <f t="shared" ref="Q7:Q15" si="1">I7+K7+M7+O7</f>
        <v>0</v>
      </c>
    </row>
    <row r="8" spans="2:17" ht="41.25" customHeight="1" x14ac:dyDescent="0.2">
      <c r="B8" s="390">
        <v>3</v>
      </c>
      <c r="C8" s="202"/>
      <c r="D8" s="202"/>
      <c r="E8" s="203"/>
      <c r="F8" s="204"/>
      <c r="G8" s="244"/>
      <c r="H8" s="203"/>
      <c r="I8" s="203"/>
      <c r="J8" s="203"/>
      <c r="K8" s="203"/>
      <c r="L8" s="203"/>
      <c r="M8" s="203"/>
      <c r="N8" s="203"/>
      <c r="O8" s="203"/>
      <c r="P8" s="391">
        <f t="shared" si="0"/>
        <v>0</v>
      </c>
      <c r="Q8" s="391">
        <f t="shared" si="1"/>
        <v>0</v>
      </c>
    </row>
    <row r="9" spans="2:17" ht="41.25" customHeight="1" x14ac:dyDescent="0.2">
      <c r="B9" s="390">
        <v>4</v>
      </c>
      <c r="C9" s="202"/>
      <c r="D9" s="202"/>
      <c r="E9" s="203"/>
      <c r="F9" s="204"/>
      <c r="G9" s="244"/>
      <c r="H9" s="203"/>
      <c r="I9" s="203"/>
      <c r="J9" s="203"/>
      <c r="K9" s="203"/>
      <c r="L9" s="203"/>
      <c r="M9" s="203"/>
      <c r="N9" s="203"/>
      <c r="O9" s="203"/>
      <c r="P9" s="391">
        <f t="shared" si="0"/>
        <v>0</v>
      </c>
      <c r="Q9" s="391">
        <f t="shared" si="1"/>
        <v>0</v>
      </c>
    </row>
    <row r="10" spans="2:17" ht="41.25" customHeight="1" x14ac:dyDescent="0.2">
      <c r="B10" s="390">
        <v>5</v>
      </c>
      <c r="C10" s="202"/>
      <c r="D10" s="202"/>
      <c r="E10" s="203"/>
      <c r="F10" s="204"/>
      <c r="G10" s="244"/>
      <c r="H10" s="203"/>
      <c r="I10" s="203"/>
      <c r="J10" s="203"/>
      <c r="K10" s="203"/>
      <c r="L10" s="203"/>
      <c r="M10" s="203"/>
      <c r="N10" s="203"/>
      <c r="O10" s="203"/>
      <c r="P10" s="391">
        <f t="shared" si="0"/>
        <v>0</v>
      </c>
      <c r="Q10" s="391">
        <f t="shared" si="1"/>
        <v>0</v>
      </c>
    </row>
    <row r="11" spans="2:17" ht="41.25" customHeight="1" x14ac:dyDescent="0.2">
      <c r="B11" s="390">
        <v>6</v>
      </c>
      <c r="C11" s="202"/>
      <c r="D11" s="202"/>
      <c r="E11" s="203"/>
      <c r="F11" s="204"/>
      <c r="G11" s="244"/>
      <c r="H11" s="203"/>
      <c r="I11" s="203"/>
      <c r="J11" s="203"/>
      <c r="K11" s="203"/>
      <c r="L11" s="203"/>
      <c r="M11" s="203"/>
      <c r="N11" s="203"/>
      <c r="O11" s="203"/>
      <c r="P11" s="391">
        <f t="shared" si="0"/>
        <v>0</v>
      </c>
      <c r="Q11" s="391">
        <f t="shared" si="1"/>
        <v>0</v>
      </c>
    </row>
    <row r="12" spans="2:17" ht="41.25" customHeight="1" x14ac:dyDescent="0.2">
      <c r="B12" s="390">
        <v>7</v>
      </c>
      <c r="C12" s="202"/>
      <c r="D12" s="202"/>
      <c r="E12" s="203"/>
      <c r="F12" s="204"/>
      <c r="G12" s="244"/>
      <c r="H12" s="203"/>
      <c r="I12" s="203"/>
      <c r="J12" s="203"/>
      <c r="K12" s="203"/>
      <c r="L12" s="203"/>
      <c r="M12" s="203"/>
      <c r="N12" s="203"/>
      <c r="O12" s="203"/>
      <c r="P12" s="391">
        <f t="shared" si="0"/>
        <v>0</v>
      </c>
      <c r="Q12" s="391">
        <f t="shared" si="1"/>
        <v>0</v>
      </c>
    </row>
    <row r="13" spans="2:17" ht="41.25" customHeight="1" x14ac:dyDescent="0.2">
      <c r="B13" s="390">
        <v>8</v>
      </c>
      <c r="C13" s="202"/>
      <c r="D13" s="202"/>
      <c r="E13" s="203"/>
      <c r="F13" s="204"/>
      <c r="G13" s="244"/>
      <c r="H13" s="203"/>
      <c r="I13" s="203"/>
      <c r="J13" s="203"/>
      <c r="K13" s="203"/>
      <c r="L13" s="203"/>
      <c r="M13" s="203"/>
      <c r="N13" s="203"/>
      <c r="O13" s="203"/>
      <c r="P13" s="391">
        <f t="shared" si="0"/>
        <v>0</v>
      </c>
      <c r="Q13" s="391">
        <f t="shared" si="1"/>
        <v>0</v>
      </c>
    </row>
    <row r="14" spans="2:17" ht="41.25" customHeight="1" x14ac:dyDescent="0.2">
      <c r="B14" s="390">
        <v>9</v>
      </c>
      <c r="C14" s="202"/>
      <c r="D14" s="202"/>
      <c r="E14" s="203"/>
      <c r="F14" s="204"/>
      <c r="G14" s="244"/>
      <c r="H14" s="203"/>
      <c r="I14" s="203"/>
      <c r="J14" s="203"/>
      <c r="K14" s="203"/>
      <c r="L14" s="203"/>
      <c r="M14" s="203"/>
      <c r="N14" s="203"/>
      <c r="O14" s="203"/>
      <c r="P14" s="391">
        <f t="shared" si="0"/>
        <v>0</v>
      </c>
      <c r="Q14" s="391">
        <f t="shared" si="1"/>
        <v>0</v>
      </c>
    </row>
    <row r="15" spans="2:17" ht="41.25" customHeight="1" thickBot="1" x14ac:dyDescent="0.25">
      <c r="B15" s="390">
        <v>10</v>
      </c>
      <c r="C15" s="202"/>
      <c r="D15" s="202"/>
      <c r="E15" s="203"/>
      <c r="F15" s="204"/>
      <c r="G15" s="244"/>
      <c r="H15" s="203"/>
      <c r="I15" s="203"/>
      <c r="J15" s="203"/>
      <c r="K15" s="203"/>
      <c r="L15" s="203"/>
      <c r="M15" s="203"/>
      <c r="N15" s="203"/>
      <c r="O15" s="203"/>
      <c r="P15" s="391">
        <f t="shared" si="0"/>
        <v>0</v>
      </c>
      <c r="Q15" s="391">
        <f t="shared" si="1"/>
        <v>0</v>
      </c>
    </row>
    <row r="16" spans="2:17" ht="20.100000000000001" customHeight="1" thickTop="1" x14ac:dyDescent="0.2">
      <c r="B16" s="392"/>
      <c r="C16" s="393"/>
      <c r="D16" s="394"/>
      <c r="E16" s="395"/>
      <c r="F16" s="394"/>
      <c r="G16" s="394" t="s">
        <v>621</v>
      </c>
      <c r="H16" s="396">
        <f t="shared" ref="H16:I16" si="2">SUM(H6:H15)</f>
        <v>0</v>
      </c>
      <c r="I16" s="396">
        <f t="shared" si="2"/>
        <v>0</v>
      </c>
      <c r="J16" s="396">
        <f t="shared" ref="J16:O16" si="3">SUM(J6:J15)</f>
        <v>0</v>
      </c>
      <c r="K16" s="396">
        <f t="shared" si="3"/>
        <v>0</v>
      </c>
      <c r="L16" s="396">
        <f t="shared" si="3"/>
        <v>0</v>
      </c>
      <c r="M16" s="396">
        <f t="shared" si="3"/>
        <v>0</v>
      </c>
      <c r="N16" s="396">
        <f t="shared" si="3"/>
        <v>0</v>
      </c>
      <c r="O16" s="396">
        <f t="shared" si="3"/>
        <v>0</v>
      </c>
      <c r="P16" s="396">
        <f>SUM(P6:P15)</f>
        <v>0</v>
      </c>
      <c r="Q16" s="396">
        <f>SUM(Q6:Q15)</f>
        <v>0</v>
      </c>
    </row>
    <row r="17" spans="8:17" ht="20.100000000000001" customHeight="1" x14ac:dyDescent="0.2">
      <c r="H17" s="386"/>
      <c r="I17" s="386"/>
      <c r="J17" s="386"/>
      <c r="K17" s="386"/>
      <c r="L17" s="386"/>
      <c r="M17" s="386"/>
      <c r="N17" s="386"/>
      <c r="O17" s="386"/>
      <c r="P17" s="386"/>
      <c r="Q17" s="386"/>
    </row>
    <row r="18" spans="8:17" ht="30" customHeight="1" x14ac:dyDescent="0.2">
      <c r="H18" s="386"/>
      <c r="I18" s="386"/>
      <c r="J18" s="386"/>
      <c r="K18" s="386"/>
      <c r="L18" s="386"/>
      <c r="M18" s="386"/>
      <c r="N18" s="386"/>
      <c r="O18" s="386"/>
      <c r="P18" s="386"/>
      <c r="Q18" s="386"/>
    </row>
    <row r="19" spans="8:17" ht="30" customHeight="1" x14ac:dyDescent="0.2">
      <c r="H19" s="386"/>
      <c r="I19" s="386"/>
      <c r="J19" s="386"/>
      <c r="K19" s="386"/>
      <c r="L19" s="386"/>
      <c r="M19" s="386"/>
      <c r="N19" s="386"/>
      <c r="O19" s="386"/>
      <c r="P19" s="386"/>
      <c r="Q19" s="386"/>
    </row>
    <row r="20" spans="8:17" ht="30" customHeight="1" x14ac:dyDescent="0.2">
      <c r="H20" s="386"/>
      <c r="I20" s="386"/>
      <c r="J20" s="386"/>
      <c r="K20" s="386"/>
      <c r="L20" s="386"/>
      <c r="M20" s="386"/>
      <c r="N20" s="386"/>
      <c r="O20" s="386"/>
      <c r="P20" s="386"/>
      <c r="Q20" s="386"/>
    </row>
  </sheetData>
  <sheetProtection algorithmName="SHA-512" hashValue="+VZmrK6xN/NxtY3YDIcYEdIC4zoW+Tb3Hl6YK6d64cSn6IC9Asx5igHHw36pG3qUrSrM3IME2loFwnoPE7uB0Q==" saltValue="1jbGfP0sTMrm/3YQhDmq5g==" spinCount="100000" sheet="1" formatCells="0" formatColumns="0" formatRows="0" insertColumns="0" insertRows="0" deleteColumns="0" deleteRows="0"/>
  <mergeCells count="11">
    <mergeCell ref="P3:Q3"/>
    <mergeCell ref="B3:B5"/>
    <mergeCell ref="C3:C5"/>
    <mergeCell ref="D3:D5"/>
    <mergeCell ref="E3:E5"/>
    <mergeCell ref="F3:F5"/>
    <mergeCell ref="H3:I3"/>
    <mergeCell ref="J3:K3"/>
    <mergeCell ref="G3:G5"/>
    <mergeCell ref="L3:M3"/>
    <mergeCell ref="N3:O3"/>
  </mergeCells>
  <phoneticPr fontId="2"/>
  <pageMargins left="0.39370078740157483" right="0.39370078740157483" top="0.59055118110236227" bottom="0.39370078740157483" header="0.39370078740157483" footer="0.39370078740157483"/>
  <pageSetup paperSize="9" scale="64" orientation="landscape" r:id="rId1"/>
  <headerFooter>
    <oddFooter>&amp;L※行が不足する場合は適宜追加してください。&amp;R&amp;A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rgb="FFFF99FF"/>
    <pageSetUpPr fitToPage="1"/>
  </sheetPr>
  <dimension ref="B1:Q20"/>
  <sheetViews>
    <sheetView showGridLines="0" view="pageBreakPreview" zoomScale="85" zoomScaleNormal="85" zoomScaleSheetLayoutView="85" workbookViewId="0">
      <selection activeCell="A22" sqref="B22:AF22"/>
    </sheetView>
  </sheetViews>
  <sheetFormatPr defaultColWidth="9" defaultRowHeight="30" customHeight="1" x14ac:dyDescent="0.2"/>
  <cols>
    <col min="1" max="1" width="1.77734375" style="367" customWidth="1"/>
    <col min="2" max="2" width="3.77734375" style="386" customWidth="1"/>
    <col min="3" max="4" width="16.77734375" style="367" customWidth="1"/>
    <col min="5" max="5" width="4.77734375" style="386" customWidth="1"/>
    <col min="6" max="6" width="17.33203125" style="367" customWidth="1"/>
    <col min="7" max="7" width="14.77734375" style="367" customWidth="1"/>
    <col min="8" max="16" width="10.77734375" style="367" customWidth="1"/>
    <col min="17" max="17" width="12.33203125" style="367" customWidth="1"/>
    <col min="18" max="18" width="1.77734375" style="367" customWidth="1"/>
    <col min="19" max="21" width="12.77734375" style="367" customWidth="1"/>
    <col min="22" max="22" width="1.77734375" style="367" customWidth="1"/>
    <col min="23" max="16384" width="9" style="367"/>
  </cols>
  <sheetData>
    <row r="1" spans="2:17" ht="15" customHeight="1" x14ac:dyDescent="0.2">
      <c r="B1" s="385" t="s">
        <v>610</v>
      </c>
    </row>
    <row r="2" spans="2:17" ht="20.100000000000001" customHeight="1" x14ac:dyDescent="0.2">
      <c r="B2" s="366" t="s">
        <v>635</v>
      </c>
      <c r="Q2" s="387" t="s">
        <v>588</v>
      </c>
    </row>
    <row r="3" spans="2:17" ht="15" customHeight="1" x14ac:dyDescent="0.2">
      <c r="B3" s="1512" t="s">
        <v>636</v>
      </c>
      <c r="C3" s="1499" t="s">
        <v>637</v>
      </c>
      <c r="D3" s="1500" t="s">
        <v>638</v>
      </c>
      <c r="E3" s="1514" t="s">
        <v>633</v>
      </c>
      <c r="F3" s="1500" t="s">
        <v>639</v>
      </c>
      <c r="G3" s="1488" t="s">
        <v>640</v>
      </c>
      <c r="H3" s="1517" t="s">
        <v>953</v>
      </c>
      <c r="I3" s="1518"/>
      <c r="J3" s="1517" t="s">
        <v>954</v>
      </c>
      <c r="K3" s="1518"/>
      <c r="L3" s="1517" t="s">
        <v>955</v>
      </c>
      <c r="M3" s="1518"/>
      <c r="N3" s="1517" t="s">
        <v>956</v>
      </c>
      <c r="O3" s="1518"/>
      <c r="P3" s="1505" t="s">
        <v>590</v>
      </c>
      <c r="Q3" s="1505"/>
    </row>
    <row r="4" spans="2:17" ht="45" customHeight="1" x14ac:dyDescent="0.2">
      <c r="B4" s="1513"/>
      <c r="C4" s="1499"/>
      <c r="D4" s="1501"/>
      <c r="E4" s="1515"/>
      <c r="F4" s="1501"/>
      <c r="G4" s="1488"/>
      <c r="H4" s="449" t="s">
        <v>618</v>
      </c>
      <c r="I4" s="449" t="s">
        <v>619</v>
      </c>
      <c r="J4" s="449" t="s">
        <v>618</v>
      </c>
      <c r="K4" s="449" t="s">
        <v>619</v>
      </c>
      <c r="L4" s="449" t="s">
        <v>618</v>
      </c>
      <c r="M4" s="449" t="s">
        <v>619</v>
      </c>
      <c r="N4" s="449" t="s">
        <v>618</v>
      </c>
      <c r="O4" s="449" t="s">
        <v>619</v>
      </c>
      <c r="P4" s="449" t="s">
        <v>618</v>
      </c>
      <c r="Q4" s="449" t="s">
        <v>619</v>
      </c>
    </row>
    <row r="5" spans="2:17" ht="15" customHeight="1" x14ac:dyDescent="0.2">
      <c r="B5" s="1513"/>
      <c r="C5" s="1499"/>
      <c r="D5" s="1502"/>
      <c r="E5" s="1516"/>
      <c r="F5" s="1502"/>
      <c r="G5" s="1488"/>
      <c r="H5" s="389" t="s">
        <v>593</v>
      </c>
      <c r="I5" s="389" t="s">
        <v>594</v>
      </c>
      <c r="J5" s="389" t="s">
        <v>593</v>
      </c>
      <c r="K5" s="389" t="s">
        <v>594</v>
      </c>
      <c r="L5" s="389" t="s">
        <v>593</v>
      </c>
      <c r="M5" s="389" t="s">
        <v>594</v>
      </c>
      <c r="N5" s="389" t="s">
        <v>593</v>
      </c>
      <c r="O5" s="389" t="s">
        <v>594</v>
      </c>
      <c r="P5" s="389" t="s">
        <v>620</v>
      </c>
      <c r="Q5" s="389" t="s">
        <v>620</v>
      </c>
    </row>
    <row r="6" spans="2:17" ht="40.5" customHeight="1" x14ac:dyDescent="0.2">
      <c r="B6" s="390">
        <v>1</v>
      </c>
      <c r="C6" s="202"/>
      <c r="D6" s="202"/>
      <c r="E6" s="203"/>
      <c r="F6" s="205"/>
      <c r="G6" s="244"/>
      <c r="H6" s="203"/>
      <c r="I6" s="203"/>
      <c r="J6" s="203"/>
      <c r="K6" s="203"/>
      <c r="L6" s="203"/>
      <c r="M6" s="203"/>
      <c r="N6" s="203"/>
      <c r="O6" s="203"/>
      <c r="P6" s="391">
        <f>H6+J6+L6+N6</f>
        <v>0</v>
      </c>
      <c r="Q6" s="391">
        <f>I6+K6+M6+O6</f>
        <v>0</v>
      </c>
    </row>
    <row r="7" spans="2:17" ht="40.5" customHeight="1" x14ac:dyDescent="0.2">
      <c r="B7" s="390">
        <v>2</v>
      </c>
      <c r="C7" s="202"/>
      <c r="D7" s="202"/>
      <c r="E7" s="203"/>
      <c r="F7" s="205"/>
      <c r="G7" s="244"/>
      <c r="H7" s="203"/>
      <c r="I7" s="203"/>
      <c r="J7" s="203"/>
      <c r="K7" s="203"/>
      <c r="L7" s="203"/>
      <c r="M7" s="203"/>
      <c r="N7" s="203"/>
      <c r="O7" s="203"/>
      <c r="P7" s="391">
        <f t="shared" ref="P7:P10" si="0">H7+J7+L7+N7</f>
        <v>0</v>
      </c>
      <c r="Q7" s="391">
        <f t="shared" ref="Q7:Q10" si="1">I7+K7+M7+O7</f>
        <v>0</v>
      </c>
    </row>
    <row r="8" spans="2:17" ht="40.5" customHeight="1" x14ac:dyDescent="0.2">
      <c r="B8" s="390">
        <v>3</v>
      </c>
      <c r="C8" s="202"/>
      <c r="D8" s="202"/>
      <c r="E8" s="203"/>
      <c r="F8" s="205"/>
      <c r="G8" s="244"/>
      <c r="H8" s="203"/>
      <c r="I8" s="203"/>
      <c r="J8" s="203"/>
      <c r="K8" s="203"/>
      <c r="L8" s="203"/>
      <c r="M8" s="203"/>
      <c r="N8" s="203"/>
      <c r="O8" s="203"/>
      <c r="P8" s="391">
        <f t="shared" si="0"/>
        <v>0</v>
      </c>
      <c r="Q8" s="391">
        <f t="shared" si="1"/>
        <v>0</v>
      </c>
    </row>
    <row r="9" spans="2:17" ht="40.5" customHeight="1" x14ac:dyDescent="0.2">
      <c r="B9" s="390">
        <v>4</v>
      </c>
      <c r="C9" s="202"/>
      <c r="D9" s="202"/>
      <c r="E9" s="203"/>
      <c r="F9" s="205"/>
      <c r="G9" s="244"/>
      <c r="H9" s="203"/>
      <c r="I9" s="203"/>
      <c r="J9" s="203"/>
      <c r="K9" s="203"/>
      <c r="L9" s="203"/>
      <c r="M9" s="203"/>
      <c r="N9" s="203"/>
      <c r="O9" s="203"/>
      <c r="P9" s="391">
        <f t="shared" si="0"/>
        <v>0</v>
      </c>
      <c r="Q9" s="391">
        <f t="shared" si="1"/>
        <v>0</v>
      </c>
    </row>
    <row r="10" spans="2:17" ht="40.5" customHeight="1" thickBot="1" x14ac:dyDescent="0.25">
      <c r="B10" s="390">
        <v>5</v>
      </c>
      <c r="C10" s="202"/>
      <c r="D10" s="202"/>
      <c r="E10" s="203"/>
      <c r="F10" s="205"/>
      <c r="G10" s="244"/>
      <c r="H10" s="203"/>
      <c r="I10" s="203"/>
      <c r="J10" s="203"/>
      <c r="K10" s="203"/>
      <c r="L10" s="203"/>
      <c r="M10" s="203"/>
      <c r="N10" s="203"/>
      <c r="O10" s="203"/>
      <c r="P10" s="391">
        <f t="shared" si="0"/>
        <v>0</v>
      </c>
      <c r="Q10" s="391">
        <f t="shared" si="1"/>
        <v>0</v>
      </c>
    </row>
    <row r="11" spans="2:17" ht="20.100000000000001" customHeight="1" thickTop="1" x14ac:dyDescent="0.2">
      <c r="B11" s="392"/>
      <c r="C11" s="393"/>
      <c r="D11" s="394"/>
      <c r="E11" s="395"/>
      <c r="F11" s="394"/>
      <c r="G11" s="394" t="s">
        <v>621</v>
      </c>
      <c r="H11" s="397">
        <f t="shared" ref="H11:Q11" si="2">SUM(H6:H10)</f>
        <v>0</v>
      </c>
      <c r="I11" s="397">
        <f t="shared" si="2"/>
        <v>0</v>
      </c>
      <c r="J11" s="397">
        <f t="shared" ref="J11:O11" si="3">SUM(J6:J10)</f>
        <v>0</v>
      </c>
      <c r="K11" s="397">
        <f t="shared" si="3"/>
        <v>0</v>
      </c>
      <c r="L11" s="397">
        <f t="shared" si="3"/>
        <v>0</v>
      </c>
      <c r="M11" s="397">
        <f t="shared" si="3"/>
        <v>0</v>
      </c>
      <c r="N11" s="397">
        <f t="shared" si="3"/>
        <v>0</v>
      </c>
      <c r="O11" s="397">
        <f t="shared" si="3"/>
        <v>0</v>
      </c>
      <c r="P11" s="397">
        <f t="shared" si="2"/>
        <v>0</v>
      </c>
      <c r="Q11" s="397">
        <f t="shared" si="2"/>
        <v>0</v>
      </c>
    </row>
    <row r="12" spans="2:17" ht="10.5" customHeight="1" x14ac:dyDescent="0.2"/>
    <row r="13" spans="2:17" ht="20.100000000000001" customHeight="1" x14ac:dyDescent="0.2">
      <c r="B13" s="367" t="s">
        <v>641</v>
      </c>
      <c r="E13" s="367"/>
    </row>
    <row r="14" spans="2:17" ht="25.95" customHeight="1" x14ac:dyDescent="0.2">
      <c r="B14" s="398"/>
      <c r="C14" s="399" t="s">
        <v>642</v>
      </c>
      <c r="D14" s="1481" t="s">
        <v>643</v>
      </c>
      <c r="E14" s="1494"/>
      <c r="F14" s="400" t="s">
        <v>624</v>
      </c>
      <c r="G14" s="399" t="s">
        <v>625</v>
      </c>
      <c r="H14" s="399" t="s">
        <v>626</v>
      </c>
      <c r="I14" s="1481" t="s">
        <v>627</v>
      </c>
      <c r="J14" s="1494"/>
      <c r="K14" s="1494"/>
      <c r="L14" s="1494"/>
      <c r="M14" s="1494"/>
      <c r="N14" s="1494"/>
      <c r="O14" s="1494"/>
      <c r="P14" s="1482"/>
      <c r="Q14" s="401" t="s">
        <v>628</v>
      </c>
    </row>
    <row r="15" spans="2:17" ht="28.5" customHeight="1" x14ac:dyDescent="0.2">
      <c r="B15" s="398">
        <v>1</v>
      </c>
      <c r="C15" s="204"/>
      <c r="D15" s="1490"/>
      <c r="E15" s="1491"/>
      <c r="F15" s="244"/>
      <c r="G15" s="446"/>
      <c r="H15" s="207"/>
      <c r="I15" s="1490"/>
      <c r="J15" s="1491"/>
      <c r="K15" s="1491"/>
      <c r="L15" s="1491"/>
      <c r="M15" s="1491"/>
      <c r="N15" s="1491"/>
      <c r="O15" s="1491"/>
      <c r="P15" s="1519"/>
      <c r="Q15" s="206"/>
    </row>
    <row r="16" spans="2:17" ht="28.5" customHeight="1" x14ac:dyDescent="0.2">
      <c r="B16" s="398">
        <v>2</v>
      </c>
      <c r="C16" s="204"/>
      <c r="D16" s="1490"/>
      <c r="E16" s="1491"/>
      <c r="F16" s="244"/>
      <c r="G16" s="446"/>
      <c r="H16" s="207"/>
      <c r="I16" s="1490"/>
      <c r="J16" s="1491"/>
      <c r="K16" s="1491"/>
      <c r="L16" s="1491"/>
      <c r="M16" s="1491"/>
      <c r="N16" s="1491"/>
      <c r="O16" s="1491"/>
      <c r="P16" s="1519"/>
      <c r="Q16" s="206"/>
    </row>
    <row r="17" spans="2:17" ht="28.5" customHeight="1" x14ac:dyDescent="0.2">
      <c r="B17" s="398">
        <v>3</v>
      </c>
      <c r="C17" s="204"/>
      <c r="D17" s="1490"/>
      <c r="E17" s="1491"/>
      <c r="F17" s="244"/>
      <c r="G17" s="446"/>
      <c r="H17" s="207"/>
      <c r="I17" s="1490"/>
      <c r="J17" s="1491"/>
      <c r="K17" s="1491"/>
      <c r="L17" s="1491"/>
      <c r="M17" s="1491"/>
      <c r="N17" s="1491"/>
      <c r="O17" s="1491"/>
      <c r="P17" s="1519"/>
      <c r="Q17" s="206"/>
    </row>
    <row r="18" spans="2:17" ht="28.5" customHeight="1" x14ac:dyDescent="0.2">
      <c r="B18" s="398">
        <v>4</v>
      </c>
      <c r="C18" s="204"/>
      <c r="D18" s="1490"/>
      <c r="E18" s="1491"/>
      <c r="F18" s="244"/>
      <c r="G18" s="446"/>
      <c r="H18" s="207"/>
      <c r="I18" s="1490"/>
      <c r="J18" s="1491"/>
      <c r="K18" s="1491"/>
      <c r="L18" s="1491"/>
      <c r="M18" s="1491"/>
      <c r="N18" s="1491"/>
      <c r="O18" s="1491"/>
      <c r="P18" s="1519"/>
      <c r="Q18" s="206"/>
    </row>
    <row r="19" spans="2:17" ht="28.5" customHeight="1" x14ac:dyDescent="0.2">
      <c r="B19" s="398">
        <v>5</v>
      </c>
      <c r="C19" s="204"/>
      <c r="D19" s="1490"/>
      <c r="E19" s="1491"/>
      <c r="F19" s="244"/>
      <c r="G19" s="446"/>
      <c r="H19" s="207"/>
      <c r="I19" s="1490"/>
      <c r="J19" s="1491"/>
      <c r="K19" s="1491"/>
      <c r="L19" s="1491"/>
      <c r="M19" s="1491"/>
      <c r="N19" s="1491"/>
      <c r="O19" s="1491"/>
      <c r="P19" s="1519"/>
      <c r="Q19" s="206"/>
    </row>
    <row r="20" spans="2:17" ht="30" customHeight="1" x14ac:dyDescent="0.2">
      <c r="B20" s="367"/>
    </row>
  </sheetData>
  <sheetProtection algorithmName="SHA-512" hashValue="qLbKkyiBlb18idVsxzRXiS2MgUZhQRDa6f7emLL3VPghQ6iWMrZ5CoX+cpPgVVurGRF7o6lkcC7ubHJy7/+fUA==" saltValue="rSEfCEBRvPXuYsHIphAPYA==" spinCount="100000" sheet="1" formatCells="0" formatColumns="0" formatRows="0" insertColumns="0" insertRows="0" deleteColumns="0" deleteRows="0"/>
  <mergeCells count="23">
    <mergeCell ref="D18:E18"/>
    <mergeCell ref="I18:P18"/>
    <mergeCell ref="D19:E19"/>
    <mergeCell ref="I19:P19"/>
    <mergeCell ref="J3:K3"/>
    <mergeCell ref="D15:E15"/>
    <mergeCell ref="D16:E16"/>
    <mergeCell ref="I15:P15"/>
    <mergeCell ref="D17:E17"/>
    <mergeCell ref="I17:P17"/>
    <mergeCell ref="G3:G5"/>
    <mergeCell ref="H3:I3"/>
    <mergeCell ref="P3:Q3"/>
    <mergeCell ref="D14:E14"/>
    <mergeCell ref="I14:P14"/>
    <mergeCell ref="I16:P16"/>
    <mergeCell ref="L3:M3"/>
    <mergeCell ref="N3:O3"/>
    <mergeCell ref="B3:B5"/>
    <mergeCell ref="C3:C5"/>
    <mergeCell ref="D3:D5"/>
    <mergeCell ref="E3:E5"/>
    <mergeCell ref="F3:F5"/>
  </mergeCells>
  <phoneticPr fontId="2"/>
  <dataValidations disablePrompts="1" count="1">
    <dataValidation type="list" allowBlank="1" showInputMessage="1" showErrorMessage="1" sqref="Q15:Q19" xr:uid="{00000000-0002-0000-1500-000000000000}">
      <formula1>"有,無"</formula1>
    </dataValidation>
  </dataValidations>
  <pageMargins left="0.39370078740157483" right="0.39370078740157483" top="0.59055118110236227" bottom="0.39370078740157483" header="0.39370078740157483" footer="0.39370078740157483"/>
  <pageSetup paperSize="9" scale="75" fitToHeight="0" orientation="landscape" r:id="rId1"/>
  <headerFooter>
    <oddFooter>&amp;L※行が不足する場合は適宜追加してください。&amp;R&amp;A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tabColor rgb="FFFF99FF"/>
    <pageSetUpPr fitToPage="1"/>
  </sheetPr>
  <dimension ref="B1:Y30"/>
  <sheetViews>
    <sheetView showGridLines="0" view="pageBreakPreview" zoomScale="70" zoomScaleNormal="100" zoomScaleSheetLayoutView="70" workbookViewId="0">
      <selection activeCell="A22" sqref="B22:AF22"/>
    </sheetView>
  </sheetViews>
  <sheetFormatPr defaultColWidth="9" defaultRowHeight="30" customHeight="1" outlineLevelRow="1" x14ac:dyDescent="0.2"/>
  <cols>
    <col min="1" max="1" width="1.77734375" style="367" customWidth="1"/>
    <col min="2" max="2" width="3.77734375" style="386" customWidth="1"/>
    <col min="3" max="3" width="18.77734375" style="367" customWidth="1"/>
    <col min="4" max="5" width="14.109375" style="386" customWidth="1"/>
    <col min="6" max="18" width="14.21875" style="367" customWidth="1"/>
    <col min="19" max="19" width="1.77734375" style="367" customWidth="1"/>
    <col min="20" max="20" width="2.21875" style="367" customWidth="1"/>
    <col min="21" max="21" width="12.77734375" style="367" hidden="1" customWidth="1"/>
    <col min="22" max="22" width="12.77734375" style="402" hidden="1" customWidth="1"/>
    <col min="23" max="23" width="1.77734375" style="367" customWidth="1"/>
    <col min="24" max="16384" width="9" style="367"/>
  </cols>
  <sheetData>
    <row r="1" spans="2:25" ht="15" customHeight="1" x14ac:dyDescent="0.2">
      <c r="B1" s="385" t="s">
        <v>610</v>
      </c>
    </row>
    <row r="2" spans="2:25" ht="30" customHeight="1" x14ac:dyDescent="0.2">
      <c r="B2" s="366" t="s">
        <v>644</v>
      </c>
      <c r="L2" s="459"/>
      <c r="M2" s="459"/>
      <c r="N2" s="459"/>
      <c r="O2" s="459"/>
      <c r="P2" s="459"/>
      <c r="Q2" s="459"/>
      <c r="R2" s="459" t="s">
        <v>23</v>
      </c>
    </row>
    <row r="3" spans="2:25" ht="15" customHeight="1" x14ac:dyDescent="0.2">
      <c r="B3" s="1497" t="s">
        <v>645</v>
      </c>
      <c r="C3" s="1499" t="s">
        <v>646</v>
      </c>
      <c r="D3" s="1521" t="s">
        <v>647</v>
      </c>
      <c r="E3" s="1506" t="s">
        <v>648</v>
      </c>
      <c r="F3" s="1517" t="s">
        <v>944</v>
      </c>
      <c r="G3" s="1520"/>
      <c r="H3" s="1518"/>
      <c r="I3" s="1517" t="s">
        <v>945</v>
      </c>
      <c r="J3" s="1520"/>
      <c r="K3" s="1518"/>
      <c r="L3" s="1517" t="s">
        <v>946</v>
      </c>
      <c r="M3" s="1520"/>
      <c r="N3" s="1518"/>
      <c r="O3" s="1517" t="s">
        <v>947</v>
      </c>
      <c r="P3" s="1520"/>
      <c r="Q3" s="1518"/>
      <c r="R3" s="403" t="s">
        <v>590</v>
      </c>
    </row>
    <row r="4" spans="2:25" ht="33" customHeight="1" thickBot="1" x14ac:dyDescent="0.25">
      <c r="B4" s="1498"/>
      <c r="C4" s="1499"/>
      <c r="D4" s="1522"/>
      <c r="E4" s="1508"/>
      <c r="F4" s="404" t="s">
        <v>649</v>
      </c>
      <c r="G4" s="404" t="s">
        <v>650</v>
      </c>
      <c r="H4" s="388" t="s">
        <v>651</v>
      </c>
      <c r="I4" s="404" t="s">
        <v>649</v>
      </c>
      <c r="J4" s="404" t="s">
        <v>650</v>
      </c>
      <c r="K4" s="388" t="s">
        <v>651</v>
      </c>
      <c r="L4" s="404" t="s">
        <v>649</v>
      </c>
      <c r="M4" s="404" t="s">
        <v>650</v>
      </c>
      <c r="N4" s="388" t="s">
        <v>651</v>
      </c>
      <c r="O4" s="404" t="s">
        <v>649</v>
      </c>
      <c r="P4" s="404" t="s">
        <v>650</v>
      </c>
      <c r="Q4" s="388" t="s">
        <v>651</v>
      </c>
      <c r="R4" s="388" t="s">
        <v>651</v>
      </c>
      <c r="V4" s="467" t="s">
        <v>652</v>
      </c>
    </row>
    <row r="5" spans="2:25" ht="15" customHeight="1" x14ac:dyDescent="0.2">
      <c r="B5" s="1498"/>
      <c r="C5" s="1499"/>
      <c r="D5" s="1523"/>
      <c r="E5" s="1510"/>
      <c r="F5" s="405" t="s">
        <v>653</v>
      </c>
      <c r="G5" s="405" t="s">
        <v>654</v>
      </c>
      <c r="H5" s="389" t="s">
        <v>655</v>
      </c>
      <c r="I5" s="405" t="s">
        <v>653</v>
      </c>
      <c r="J5" s="405" t="s">
        <v>654</v>
      </c>
      <c r="K5" s="389" t="s">
        <v>655</v>
      </c>
      <c r="L5" s="405" t="s">
        <v>653</v>
      </c>
      <c r="M5" s="405" t="s">
        <v>654</v>
      </c>
      <c r="N5" s="389" t="s">
        <v>655</v>
      </c>
      <c r="O5" s="405" t="s">
        <v>653</v>
      </c>
      <c r="P5" s="405" t="s">
        <v>654</v>
      </c>
      <c r="Q5" s="389" t="s">
        <v>655</v>
      </c>
      <c r="R5" s="389" t="s">
        <v>590</v>
      </c>
      <c r="V5" s="469">
        <v>1050</v>
      </c>
    </row>
    <row r="6" spans="2:25" ht="36" customHeight="1" x14ac:dyDescent="0.2">
      <c r="B6" s="390">
        <v>1</v>
      </c>
      <c r="C6" s="202"/>
      <c r="D6" s="202"/>
      <c r="E6" s="246"/>
      <c r="F6" s="208"/>
      <c r="G6" s="208"/>
      <c r="H6" s="391">
        <f t="shared" ref="H6:H15" si="0">F6*G6</f>
        <v>0</v>
      </c>
      <c r="I6" s="208"/>
      <c r="J6" s="208"/>
      <c r="K6" s="391">
        <f t="shared" ref="K6:K15" si="1">I6*J6</f>
        <v>0</v>
      </c>
      <c r="L6" s="208"/>
      <c r="M6" s="208"/>
      <c r="N6" s="391">
        <f t="shared" ref="N6:N15" si="2">L6*M6</f>
        <v>0</v>
      </c>
      <c r="O6" s="208"/>
      <c r="P6" s="208"/>
      <c r="Q6" s="391">
        <f t="shared" ref="Q6:Q15" si="3">O6*P6</f>
        <v>0</v>
      </c>
      <c r="R6" s="391">
        <f>H6+K6+N6+Q6</f>
        <v>0</v>
      </c>
      <c r="V6" s="470">
        <v>1120</v>
      </c>
    </row>
    <row r="7" spans="2:25" ht="36" customHeight="1" x14ac:dyDescent="0.2">
      <c r="B7" s="390">
        <v>2</v>
      </c>
      <c r="C7" s="202"/>
      <c r="D7" s="202"/>
      <c r="E7" s="246"/>
      <c r="F7" s="208"/>
      <c r="G7" s="208"/>
      <c r="H7" s="391">
        <f t="shared" si="0"/>
        <v>0</v>
      </c>
      <c r="I7" s="208"/>
      <c r="J7" s="208"/>
      <c r="K7" s="391">
        <f t="shared" si="1"/>
        <v>0</v>
      </c>
      <c r="L7" s="208"/>
      <c r="M7" s="208"/>
      <c r="N7" s="391">
        <f t="shared" si="2"/>
        <v>0</v>
      </c>
      <c r="O7" s="208"/>
      <c r="P7" s="208"/>
      <c r="Q7" s="391">
        <f t="shared" si="3"/>
        <v>0</v>
      </c>
      <c r="R7" s="391">
        <f t="shared" ref="R7:R15" si="4">H7+K7+N7+Q7</f>
        <v>0</v>
      </c>
      <c r="V7" s="470">
        <v>1190</v>
      </c>
    </row>
    <row r="8" spans="2:25" ht="36" customHeight="1" x14ac:dyDescent="0.2">
      <c r="B8" s="390">
        <v>3</v>
      </c>
      <c r="C8" s="202"/>
      <c r="D8" s="202"/>
      <c r="E8" s="246"/>
      <c r="F8" s="208"/>
      <c r="G8" s="208"/>
      <c r="H8" s="391">
        <f t="shared" si="0"/>
        <v>0</v>
      </c>
      <c r="I8" s="208"/>
      <c r="J8" s="208"/>
      <c r="K8" s="391">
        <f t="shared" si="1"/>
        <v>0</v>
      </c>
      <c r="L8" s="208"/>
      <c r="M8" s="208"/>
      <c r="N8" s="391">
        <f t="shared" si="2"/>
        <v>0</v>
      </c>
      <c r="O8" s="208"/>
      <c r="P8" s="208"/>
      <c r="Q8" s="391">
        <f t="shared" si="3"/>
        <v>0</v>
      </c>
      <c r="R8" s="391">
        <f t="shared" si="4"/>
        <v>0</v>
      </c>
      <c r="V8" s="470">
        <v>1260</v>
      </c>
    </row>
    <row r="9" spans="2:25" ht="36" customHeight="1" x14ac:dyDescent="0.2">
      <c r="B9" s="390">
        <v>4</v>
      </c>
      <c r="C9" s="202"/>
      <c r="D9" s="202"/>
      <c r="E9" s="246"/>
      <c r="F9" s="208"/>
      <c r="G9" s="208"/>
      <c r="H9" s="391">
        <f t="shared" si="0"/>
        <v>0</v>
      </c>
      <c r="I9" s="208"/>
      <c r="J9" s="208"/>
      <c r="K9" s="391">
        <f t="shared" si="1"/>
        <v>0</v>
      </c>
      <c r="L9" s="208"/>
      <c r="M9" s="208"/>
      <c r="N9" s="391">
        <f t="shared" si="2"/>
        <v>0</v>
      </c>
      <c r="O9" s="208"/>
      <c r="P9" s="208"/>
      <c r="Q9" s="391">
        <f t="shared" si="3"/>
        <v>0</v>
      </c>
      <c r="R9" s="391">
        <f t="shared" si="4"/>
        <v>0</v>
      </c>
      <c r="V9" s="470">
        <v>1340</v>
      </c>
      <c r="Y9" s="468"/>
    </row>
    <row r="10" spans="2:25" ht="36" customHeight="1" x14ac:dyDescent="0.2">
      <c r="B10" s="390">
        <v>5</v>
      </c>
      <c r="C10" s="202"/>
      <c r="D10" s="202"/>
      <c r="E10" s="246"/>
      <c r="F10" s="208"/>
      <c r="G10" s="208"/>
      <c r="H10" s="391">
        <f t="shared" si="0"/>
        <v>0</v>
      </c>
      <c r="I10" s="208"/>
      <c r="J10" s="208"/>
      <c r="K10" s="391">
        <f t="shared" si="1"/>
        <v>0</v>
      </c>
      <c r="L10" s="208"/>
      <c r="M10" s="208"/>
      <c r="N10" s="391">
        <f t="shared" si="2"/>
        <v>0</v>
      </c>
      <c r="O10" s="208"/>
      <c r="P10" s="208"/>
      <c r="Q10" s="391">
        <f t="shared" si="3"/>
        <v>0</v>
      </c>
      <c r="R10" s="391">
        <f t="shared" si="4"/>
        <v>0</v>
      </c>
      <c r="V10" s="470">
        <v>1420</v>
      </c>
    </row>
    <row r="11" spans="2:25" ht="36" customHeight="1" x14ac:dyDescent="0.2">
      <c r="B11" s="390">
        <v>6</v>
      </c>
      <c r="C11" s="202"/>
      <c r="D11" s="202"/>
      <c r="E11" s="246"/>
      <c r="F11" s="208"/>
      <c r="G11" s="208"/>
      <c r="H11" s="391">
        <f t="shared" si="0"/>
        <v>0</v>
      </c>
      <c r="I11" s="208"/>
      <c r="J11" s="208"/>
      <c r="K11" s="391">
        <f t="shared" si="1"/>
        <v>0</v>
      </c>
      <c r="L11" s="208"/>
      <c r="M11" s="208"/>
      <c r="N11" s="391">
        <f t="shared" si="2"/>
        <v>0</v>
      </c>
      <c r="O11" s="208"/>
      <c r="P11" s="208"/>
      <c r="Q11" s="391">
        <f t="shared" si="3"/>
        <v>0</v>
      </c>
      <c r="R11" s="391">
        <f t="shared" si="4"/>
        <v>0</v>
      </c>
      <c r="V11" s="470">
        <v>1510</v>
      </c>
    </row>
    <row r="12" spans="2:25" ht="36" customHeight="1" x14ac:dyDescent="0.2">
      <c r="B12" s="390">
        <v>7</v>
      </c>
      <c r="C12" s="202"/>
      <c r="D12" s="202"/>
      <c r="E12" s="246"/>
      <c r="F12" s="208"/>
      <c r="G12" s="208"/>
      <c r="H12" s="391">
        <f t="shared" si="0"/>
        <v>0</v>
      </c>
      <c r="I12" s="208"/>
      <c r="J12" s="208"/>
      <c r="K12" s="391">
        <f t="shared" si="1"/>
        <v>0</v>
      </c>
      <c r="L12" s="208"/>
      <c r="M12" s="208"/>
      <c r="N12" s="391">
        <f t="shared" si="2"/>
        <v>0</v>
      </c>
      <c r="O12" s="208"/>
      <c r="P12" s="208"/>
      <c r="Q12" s="391">
        <f t="shared" si="3"/>
        <v>0</v>
      </c>
      <c r="R12" s="391">
        <f t="shared" si="4"/>
        <v>0</v>
      </c>
      <c r="V12" s="470">
        <v>1590</v>
      </c>
    </row>
    <row r="13" spans="2:25" ht="36" customHeight="1" x14ac:dyDescent="0.2">
      <c r="B13" s="390">
        <v>8</v>
      </c>
      <c r="C13" s="202"/>
      <c r="D13" s="202"/>
      <c r="E13" s="246"/>
      <c r="F13" s="208"/>
      <c r="G13" s="208"/>
      <c r="H13" s="391">
        <f t="shared" si="0"/>
        <v>0</v>
      </c>
      <c r="I13" s="208"/>
      <c r="J13" s="208"/>
      <c r="K13" s="391">
        <f t="shared" si="1"/>
        <v>0</v>
      </c>
      <c r="L13" s="208"/>
      <c r="M13" s="208"/>
      <c r="N13" s="391">
        <f t="shared" si="2"/>
        <v>0</v>
      </c>
      <c r="O13" s="208"/>
      <c r="P13" s="208"/>
      <c r="Q13" s="391">
        <f t="shared" si="3"/>
        <v>0</v>
      </c>
      <c r="R13" s="391">
        <f t="shared" si="4"/>
        <v>0</v>
      </c>
      <c r="V13" s="470">
        <v>1680</v>
      </c>
    </row>
    <row r="14" spans="2:25" ht="36" customHeight="1" x14ac:dyDescent="0.2">
      <c r="B14" s="390">
        <v>9</v>
      </c>
      <c r="C14" s="202"/>
      <c r="D14" s="202"/>
      <c r="E14" s="246"/>
      <c r="F14" s="208"/>
      <c r="G14" s="208"/>
      <c r="H14" s="391">
        <f t="shared" si="0"/>
        <v>0</v>
      </c>
      <c r="I14" s="208"/>
      <c r="J14" s="208"/>
      <c r="K14" s="391">
        <f t="shared" si="1"/>
        <v>0</v>
      </c>
      <c r="L14" s="208"/>
      <c r="M14" s="208"/>
      <c r="N14" s="391">
        <f t="shared" si="2"/>
        <v>0</v>
      </c>
      <c r="O14" s="208"/>
      <c r="P14" s="208"/>
      <c r="Q14" s="391">
        <f t="shared" si="3"/>
        <v>0</v>
      </c>
      <c r="R14" s="391">
        <f t="shared" si="4"/>
        <v>0</v>
      </c>
      <c r="V14" s="470">
        <v>1850</v>
      </c>
    </row>
    <row r="15" spans="2:25" ht="36" customHeight="1" thickBot="1" x14ac:dyDescent="0.25">
      <c r="B15" s="390">
        <v>10</v>
      </c>
      <c r="C15" s="202"/>
      <c r="D15" s="202"/>
      <c r="E15" s="246"/>
      <c r="F15" s="208"/>
      <c r="G15" s="209"/>
      <c r="H15" s="391">
        <f t="shared" si="0"/>
        <v>0</v>
      </c>
      <c r="I15" s="208"/>
      <c r="J15" s="209"/>
      <c r="K15" s="391">
        <f t="shared" si="1"/>
        <v>0</v>
      </c>
      <c r="L15" s="208"/>
      <c r="M15" s="209"/>
      <c r="N15" s="391">
        <f t="shared" si="2"/>
        <v>0</v>
      </c>
      <c r="O15" s="208"/>
      <c r="P15" s="209"/>
      <c r="Q15" s="391">
        <f t="shared" si="3"/>
        <v>0</v>
      </c>
      <c r="R15" s="406">
        <f t="shared" si="4"/>
        <v>0</v>
      </c>
      <c r="V15" s="470">
        <v>2010</v>
      </c>
    </row>
    <row r="16" spans="2:25" ht="30" customHeight="1" thickTop="1" x14ac:dyDescent="0.2">
      <c r="B16" s="392"/>
      <c r="C16" s="407"/>
      <c r="D16" s="408"/>
      <c r="E16" s="394" t="s">
        <v>621</v>
      </c>
      <c r="F16" s="409"/>
      <c r="G16" s="409"/>
      <c r="H16" s="397">
        <f>SUM(H6:H15)</f>
        <v>0</v>
      </c>
      <c r="I16" s="409"/>
      <c r="J16" s="409"/>
      <c r="K16" s="397">
        <f>SUM(K6:K15)</f>
        <v>0</v>
      </c>
      <c r="L16" s="409"/>
      <c r="M16" s="409"/>
      <c r="N16" s="397">
        <f>SUM(N6:N15)</f>
        <v>0</v>
      </c>
      <c r="O16" s="409"/>
      <c r="P16" s="409"/>
      <c r="Q16" s="397">
        <f>SUM(Q6:Q15)</f>
        <v>0</v>
      </c>
      <c r="R16" s="397">
        <f>SUM(R6:R15)</f>
        <v>0</v>
      </c>
      <c r="V16" s="470">
        <v>2180</v>
      </c>
    </row>
    <row r="17" spans="4:25" ht="6.75" customHeight="1" x14ac:dyDescent="0.2">
      <c r="V17" s="470">
        <v>2350</v>
      </c>
    </row>
    <row r="18" spans="4:25" ht="13.2" x14ac:dyDescent="0.2">
      <c r="J18" s="386"/>
      <c r="K18" s="386"/>
      <c r="L18" s="420"/>
      <c r="M18" s="420"/>
      <c r="N18" s="420"/>
      <c r="O18" s="420"/>
      <c r="P18" s="420"/>
      <c r="Q18" s="410" t="s">
        <v>656</v>
      </c>
      <c r="R18" s="399" t="str">
        <f>IF(SUM(R16)&lt;=(別紙20!M19*0.2),"○","要確認")</f>
        <v>○</v>
      </c>
      <c r="V18" s="470">
        <v>2520</v>
      </c>
    </row>
    <row r="19" spans="4:25" ht="7.5" customHeight="1" thickBot="1" x14ac:dyDescent="0.25">
      <c r="V19" s="470">
        <v>2690</v>
      </c>
    </row>
    <row r="20" spans="4:25" ht="13.2" x14ac:dyDescent="0.2">
      <c r="D20" s="478" t="s">
        <v>952</v>
      </c>
      <c r="E20" s="411"/>
      <c r="F20" s="411"/>
      <c r="G20" s="411"/>
      <c r="H20" s="411"/>
      <c r="I20" s="411"/>
      <c r="J20" s="411"/>
      <c r="K20" s="411"/>
      <c r="L20" s="411"/>
      <c r="M20" s="411"/>
      <c r="N20" s="411"/>
      <c r="O20" s="411"/>
      <c r="P20" s="411"/>
      <c r="Q20" s="411"/>
      <c r="R20" s="412"/>
      <c r="V20" s="470">
        <v>2850</v>
      </c>
      <c r="W20" s="413"/>
      <c r="X20" s="413"/>
      <c r="Y20" s="414"/>
    </row>
    <row r="21" spans="4:25" ht="13.8" thickBot="1" x14ac:dyDescent="0.25">
      <c r="D21" s="479" t="s">
        <v>943</v>
      </c>
      <c r="E21" s="415"/>
      <c r="F21" s="415"/>
      <c r="G21" s="415"/>
      <c r="H21" s="415"/>
      <c r="I21" s="415"/>
      <c r="J21" s="415"/>
      <c r="K21" s="415"/>
      <c r="L21" s="415"/>
      <c r="M21" s="415"/>
      <c r="N21" s="415"/>
      <c r="O21" s="415"/>
      <c r="P21" s="415"/>
      <c r="Q21" s="415"/>
      <c r="R21" s="416"/>
      <c r="V21" s="470">
        <v>3020</v>
      </c>
      <c r="W21" s="417"/>
      <c r="X21" s="417"/>
      <c r="Y21" s="414"/>
    </row>
    <row r="22" spans="4:25" ht="13.2" outlineLevel="1" x14ac:dyDescent="0.2">
      <c r="G22" s="414"/>
      <c r="V22" s="470">
        <v>3190</v>
      </c>
    </row>
    <row r="23" spans="4:25" ht="30" customHeight="1" x14ac:dyDescent="0.2">
      <c r="V23" s="470">
        <v>3440</v>
      </c>
    </row>
    <row r="24" spans="4:25" ht="30" customHeight="1" x14ac:dyDescent="0.2">
      <c r="V24" s="470">
        <v>3700</v>
      </c>
    </row>
    <row r="25" spans="4:25" ht="30" customHeight="1" x14ac:dyDescent="0.2">
      <c r="V25" s="470">
        <v>3950</v>
      </c>
    </row>
    <row r="26" spans="4:25" ht="30" customHeight="1" x14ac:dyDescent="0.2">
      <c r="V26" s="470">
        <v>4200</v>
      </c>
    </row>
    <row r="27" spans="4:25" ht="30" customHeight="1" x14ac:dyDescent="0.2">
      <c r="V27" s="470">
        <v>4450</v>
      </c>
    </row>
    <row r="28" spans="4:25" ht="30" customHeight="1" x14ac:dyDescent="0.2">
      <c r="V28" s="470">
        <v>4710</v>
      </c>
    </row>
    <row r="29" spans="4:25" ht="30" customHeight="1" x14ac:dyDescent="0.2">
      <c r="V29" s="470">
        <v>4960</v>
      </c>
    </row>
    <row r="30" spans="4:25" ht="30" customHeight="1" thickBot="1" x14ac:dyDescent="0.25">
      <c r="V30" s="471">
        <v>5210</v>
      </c>
    </row>
  </sheetData>
  <sheetProtection algorithmName="SHA-512" hashValue="hw8gVWj6+oHYjByikKHHR8rqq0w84JAK38UcqSIwQsdbIYJ4y2UDsDOTpnQkWPSvjySvME6T4q12dhcS+uE7Jg==" saltValue="1FnBigrhplgeZxyZ7I9S8A==" spinCount="100000" sheet="1" formatCells="0" formatColumns="0" formatRows="0" insertColumns="0" insertRows="0" deleteColumns="0" deleteRows="0"/>
  <mergeCells count="8">
    <mergeCell ref="L3:N3"/>
    <mergeCell ref="O3:Q3"/>
    <mergeCell ref="F3:H3"/>
    <mergeCell ref="I3:K3"/>
    <mergeCell ref="B3:B5"/>
    <mergeCell ref="C3:C5"/>
    <mergeCell ref="D3:D5"/>
    <mergeCell ref="E3:E5"/>
  </mergeCells>
  <phoneticPr fontId="2"/>
  <dataValidations count="1">
    <dataValidation type="list" allowBlank="1" showInputMessage="1" showErrorMessage="1" sqref="X12 L6:L15 F6:F15 I6:I15 O6:O15" xr:uid="{5ADBBF66-EDC9-4A1D-BCCE-C2DF8C615511}">
      <formula1>$V$5:$V$30</formula1>
    </dataValidation>
  </dataValidations>
  <pageMargins left="0.39370078740157483" right="0.39370078740157483" top="0.59055118110236227" bottom="0.39370078740157483" header="0.39370078740157483" footer="0.39370078740157483"/>
  <pageSetup paperSize="9" scale="58" fitToHeight="0" orientation="landscape" r:id="rId1"/>
  <headerFooter>
    <oddFooter>&amp;L※行が不足する場合は適宜追加してください。&amp;R&amp;A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tabColor rgb="FFFF99FF"/>
    <pageSetUpPr fitToPage="1"/>
  </sheetPr>
  <dimension ref="B1:T20"/>
  <sheetViews>
    <sheetView showGridLines="0" view="pageBreakPreview" zoomScale="70" zoomScaleNormal="85" zoomScaleSheetLayoutView="70" workbookViewId="0">
      <selection activeCell="A22" sqref="B22:AF22"/>
    </sheetView>
  </sheetViews>
  <sheetFormatPr defaultColWidth="9" defaultRowHeight="30" customHeight="1" x14ac:dyDescent="0.2"/>
  <cols>
    <col min="1" max="1" width="1.77734375" style="367" customWidth="1"/>
    <col min="2" max="2" width="3.77734375" style="386" customWidth="1"/>
    <col min="3" max="4" width="18.33203125" style="367" customWidth="1"/>
    <col min="5" max="5" width="4.77734375" style="386" customWidth="1"/>
    <col min="6" max="6" width="9.21875" style="418" customWidth="1"/>
    <col min="7" max="8" width="14.77734375" style="367" customWidth="1"/>
    <col min="9" max="18" width="12" style="367" customWidth="1"/>
    <col min="19" max="19" width="1.77734375" style="367" customWidth="1"/>
    <col min="20" max="20" width="4.77734375" style="367" customWidth="1"/>
    <col min="21" max="22" width="12.77734375" style="367" customWidth="1"/>
    <col min="23" max="23" width="1.77734375" style="367" customWidth="1"/>
    <col min="24" max="16384" width="9" style="367"/>
  </cols>
  <sheetData>
    <row r="1" spans="2:18" ht="15" customHeight="1" x14ac:dyDescent="0.2">
      <c r="B1" s="385" t="s">
        <v>610</v>
      </c>
    </row>
    <row r="2" spans="2:18" ht="20.100000000000001" customHeight="1" x14ac:dyDescent="0.2">
      <c r="B2" s="366" t="s">
        <v>657</v>
      </c>
      <c r="R2" s="387" t="s">
        <v>588</v>
      </c>
    </row>
    <row r="3" spans="2:18" ht="15" customHeight="1" x14ac:dyDescent="0.2">
      <c r="B3" s="1497" t="s">
        <v>658</v>
      </c>
      <c r="C3" s="1499" t="s">
        <v>659</v>
      </c>
      <c r="D3" s="1500" t="s">
        <v>660</v>
      </c>
      <c r="E3" s="1514" t="s">
        <v>661</v>
      </c>
      <c r="F3" s="1524" t="s">
        <v>662</v>
      </c>
      <c r="G3" s="1499" t="s">
        <v>615</v>
      </c>
      <c r="H3" s="1488" t="s">
        <v>616</v>
      </c>
      <c r="I3" s="1505" t="s">
        <v>944</v>
      </c>
      <c r="J3" s="1505"/>
      <c r="K3" s="1505" t="s">
        <v>945</v>
      </c>
      <c r="L3" s="1505"/>
      <c r="M3" s="1505" t="s">
        <v>946</v>
      </c>
      <c r="N3" s="1505"/>
      <c r="O3" s="1505" t="s">
        <v>947</v>
      </c>
      <c r="P3" s="1505"/>
      <c r="Q3" s="1505" t="s">
        <v>590</v>
      </c>
      <c r="R3" s="1505"/>
    </row>
    <row r="4" spans="2:18" ht="37.5" customHeight="1" x14ac:dyDescent="0.2">
      <c r="B4" s="1498"/>
      <c r="C4" s="1499"/>
      <c r="D4" s="1501"/>
      <c r="E4" s="1515"/>
      <c r="F4" s="1525"/>
      <c r="G4" s="1499"/>
      <c r="H4" s="1488"/>
      <c r="I4" s="388" t="s">
        <v>618</v>
      </c>
      <c r="J4" s="388" t="s">
        <v>619</v>
      </c>
      <c r="K4" s="388" t="s">
        <v>618</v>
      </c>
      <c r="L4" s="388" t="s">
        <v>619</v>
      </c>
      <c r="M4" s="388" t="s">
        <v>618</v>
      </c>
      <c r="N4" s="388" t="s">
        <v>619</v>
      </c>
      <c r="O4" s="388" t="s">
        <v>618</v>
      </c>
      <c r="P4" s="388" t="s">
        <v>619</v>
      </c>
      <c r="Q4" s="388" t="s">
        <v>618</v>
      </c>
      <c r="R4" s="388" t="s">
        <v>619</v>
      </c>
    </row>
    <row r="5" spans="2:18" ht="15" customHeight="1" x14ac:dyDescent="0.2">
      <c r="B5" s="1498"/>
      <c r="C5" s="1499"/>
      <c r="D5" s="1502"/>
      <c r="E5" s="1516"/>
      <c r="F5" s="1526"/>
      <c r="G5" s="1499"/>
      <c r="H5" s="1488"/>
      <c r="I5" s="389" t="s">
        <v>593</v>
      </c>
      <c r="J5" s="389" t="s">
        <v>594</v>
      </c>
      <c r="K5" s="389" t="s">
        <v>593</v>
      </c>
      <c r="L5" s="389" t="s">
        <v>594</v>
      </c>
      <c r="M5" s="389" t="s">
        <v>593</v>
      </c>
      <c r="N5" s="389" t="s">
        <v>594</v>
      </c>
      <c r="O5" s="389" t="s">
        <v>593</v>
      </c>
      <c r="P5" s="389" t="s">
        <v>594</v>
      </c>
      <c r="Q5" s="389" t="s">
        <v>620</v>
      </c>
      <c r="R5" s="389" t="s">
        <v>620</v>
      </c>
    </row>
    <row r="6" spans="2:18" ht="44.1" customHeight="1" x14ac:dyDescent="0.2">
      <c r="B6" s="390">
        <v>1</v>
      </c>
      <c r="C6" s="202"/>
      <c r="D6" s="202"/>
      <c r="E6" s="203"/>
      <c r="F6" s="210"/>
      <c r="G6" s="204"/>
      <c r="H6" s="244"/>
      <c r="I6" s="203"/>
      <c r="J6" s="203"/>
      <c r="K6" s="203"/>
      <c r="L6" s="203"/>
      <c r="M6" s="203"/>
      <c r="N6" s="203"/>
      <c r="O6" s="203"/>
      <c r="P6" s="203"/>
      <c r="Q6" s="391">
        <f>I6+K6+M6+O6</f>
        <v>0</v>
      </c>
      <c r="R6" s="391">
        <f>J6+L6+N6+P6</f>
        <v>0</v>
      </c>
    </row>
    <row r="7" spans="2:18" ht="44.1" customHeight="1" x14ac:dyDescent="0.2">
      <c r="B7" s="390">
        <v>2</v>
      </c>
      <c r="C7" s="202"/>
      <c r="D7" s="202"/>
      <c r="E7" s="203"/>
      <c r="F7" s="210"/>
      <c r="G7" s="204"/>
      <c r="H7" s="244"/>
      <c r="I7" s="203"/>
      <c r="J7" s="203"/>
      <c r="K7" s="203"/>
      <c r="L7" s="203"/>
      <c r="M7" s="203"/>
      <c r="N7" s="203"/>
      <c r="O7" s="203"/>
      <c r="P7" s="203"/>
      <c r="Q7" s="391">
        <f t="shared" ref="Q7:Q15" si="0">I7+K7+M7+O7</f>
        <v>0</v>
      </c>
      <c r="R7" s="391">
        <f t="shared" ref="R7:R15" si="1">J7+L7+N7+P7</f>
        <v>0</v>
      </c>
    </row>
    <row r="8" spans="2:18" ht="44.1" customHeight="1" x14ac:dyDescent="0.2">
      <c r="B8" s="390">
        <v>3</v>
      </c>
      <c r="C8" s="202"/>
      <c r="D8" s="202"/>
      <c r="E8" s="203"/>
      <c r="F8" s="210"/>
      <c r="G8" s="204"/>
      <c r="H8" s="244"/>
      <c r="I8" s="203"/>
      <c r="J8" s="203"/>
      <c r="K8" s="203"/>
      <c r="L8" s="203"/>
      <c r="M8" s="203"/>
      <c r="N8" s="203"/>
      <c r="O8" s="203"/>
      <c r="P8" s="203"/>
      <c r="Q8" s="391">
        <f t="shared" si="0"/>
        <v>0</v>
      </c>
      <c r="R8" s="391">
        <f t="shared" si="1"/>
        <v>0</v>
      </c>
    </row>
    <row r="9" spans="2:18" ht="44.1" customHeight="1" x14ac:dyDescent="0.2">
      <c r="B9" s="390">
        <v>4</v>
      </c>
      <c r="C9" s="202"/>
      <c r="D9" s="202"/>
      <c r="E9" s="203"/>
      <c r="F9" s="210"/>
      <c r="G9" s="204"/>
      <c r="H9" s="244"/>
      <c r="I9" s="203"/>
      <c r="J9" s="203"/>
      <c r="K9" s="203"/>
      <c r="L9" s="203"/>
      <c r="M9" s="203"/>
      <c r="N9" s="203"/>
      <c r="O9" s="203"/>
      <c r="P9" s="203"/>
      <c r="Q9" s="391">
        <f t="shared" si="0"/>
        <v>0</v>
      </c>
      <c r="R9" s="391">
        <f t="shared" si="1"/>
        <v>0</v>
      </c>
    </row>
    <row r="10" spans="2:18" ht="44.1" customHeight="1" x14ac:dyDescent="0.2">
      <c r="B10" s="390">
        <v>5</v>
      </c>
      <c r="C10" s="202"/>
      <c r="D10" s="202"/>
      <c r="E10" s="203"/>
      <c r="F10" s="210"/>
      <c r="G10" s="204"/>
      <c r="H10" s="244"/>
      <c r="I10" s="203"/>
      <c r="J10" s="203"/>
      <c r="K10" s="203"/>
      <c r="L10" s="203"/>
      <c r="M10" s="203"/>
      <c r="N10" s="203"/>
      <c r="O10" s="203"/>
      <c r="P10" s="203"/>
      <c r="Q10" s="391">
        <f t="shared" si="0"/>
        <v>0</v>
      </c>
      <c r="R10" s="391">
        <f t="shared" si="1"/>
        <v>0</v>
      </c>
    </row>
    <row r="11" spans="2:18" ht="44.1" customHeight="1" x14ac:dyDescent="0.2">
      <c r="B11" s="390">
        <v>6</v>
      </c>
      <c r="C11" s="202"/>
      <c r="D11" s="202"/>
      <c r="E11" s="203"/>
      <c r="F11" s="210"/>
      <c r="G11" s="204"/>
      <c r="H11" s="244"/>
      <c r="I11" s="203"/>
      <c r="J11" s="203"/>
      <c r="K11" s="203"/>
      <c r="L11" s="203"/>
      <c r="M11" s="203"/>
      <c r="N11" s="203"/>
      <c r="O11" s="203"/>
      <c r="P11" s="203"/>
      <c r="Q11" s="391">
        <f t="shared" si="0"/>
        <v>0</v>
      </c>
      <c r="R11" s="391">
        <f t="shared" si="1"/>
        <v>0</v>
      </c>
    </row>
    <row r="12" spans="2:18" ht="44.1" customHeight="1" x14ac:dyDescent="0.2">
      <c r="B12" s="390">
        <v>7</v>
      </c>
      <c r="C12" s="202"/>
      <c r="D12" s="202"/>
      <c r="E12" s="203"/>
      <c r="F12" s="210"/>
      <c r="G12" s="204"/>
      <c r="H12" s="244"/>
      <c r="I12" s="203"/>
      <c r="J12" s="203"/>
      <c r="K12" s="203"/>
      <c r="L12" s="203"/>
      <c r="M12" s="203"/>
      <c r="N12" s="203"/>
      <c r="O12" s="203"/>
      <c r="P12" s="203"/>
      <c r="Q12" s="391">
        <f t="shared" si="0"/>
        <v>0</v>
      </c>
      <c r="R12" s="391">
        <f t="shared" si="1"/>
        <v>0</v>
      </c>
    </row>
    <row r="13" spans="2:18" ht="44.1" customHeight="1" x14ac:dyDescent="0.2">
      <c r="B13" s="390">
        <v>8</v>
      </c>
      <c r="C13" s="202"/>
      <c r="D13" s="202"/>
      <c r="E13" s="203"/>
      <c r="F13" s="210"/>
      <c r="G13" s="204"/>
      <c r="H13" s="244"/>
      <c r="I13" s="203"/>
      <c r="J13" s="203"/>
      <c r="K13" s="203"/>
      <c r="L13" s="203"/>
      <c r="M13" s="203"/>
      <c r="N13" s="203"/>
      <c r="O13" s="203"/>
      <c r="P13" s="203"/>
      <c r="Q13" s="391">
        <f t="shared" si="0"/>
        <v>0</v>
      </c>
      <c r="R13" s="391">
        <f t="shared" si="1"/>
        <v>0</v>
      </c>
    </row>
    <row r="14" spans="2:18" ht="44.1" customHeight="1" x14ac:dyDescent="0.2">
      <c r="B14" s="390">
        <v>9</v>
      </c>
      <c r="C14" s="202"/>
      <c r="D14" s="202"/>
      <c r="E14" s="203"/>
      <c r="F14" s="210"/>
      <c r="G14" s="204"/>
      <c r="H14" s="244"/>
      <c r="I14" s="203"/>
      <c r="J14" s="203"/>
      <c r="K14" s="203"/>
      <c r="L14" s="203"/>
      <c r="M14" s="203"/>
      <c r="N14" s="203"/>
      <c r="O14" s="203"/>
      <c r="P14" s="203"/>
      <c r="Q14" s="391">
        <f t="shared" si="0"/>
        <v>0</v>
      </c>
      <c r="R14" s="391">
        <f t="shared" si="1"/>
        <v>0</v>
      </c>
    </row>
    <row r="15" spans="2:18" ht="44.1" customHeight="1" thickBot="1" x14ac:dyDescent="0.25">
      <c r="B15" s="390">
        <v>10</v>
      </c>
      <c r="C15" s="202"/>
      <c r="D15" s="202"/>
      <c r="E15" s="203"/>
      <c r="F15" s="210"/>
      <c r="G15" s="204"/>
      <c r="H15" s="244"/>
      <c r="I15" s="203"/>
      <c r="J15" s="203"/>
      <c r="K15" s="203"/>
      <c r="L15" s="203"/>
      <c r="M15" s="203"/>
      <c r="N15" s="203"/>
      <c r="O15" s="203"/>
      <c r="P15" s="203"/>
      <c r="Q15" s="391">
        <f t="shared" si="0"/>
        <v>0</v>
      </c>
      <c r="R15" s="391">
        <f t="shared" si="1"/>
        <v>0</v>
      </c>
    </row>
    <row r="16" spans="2:18" ht="20.100000000000001" customHeight="1" thickTop="1" x14ac:dyDescent="0.2">
      <c r="B16" s="392"/>
      <c r="C16" s="393"/>
      <c r="D16" s="394"/>
      <c r="E16" s="395"/>
      <c r="F16" s="419"/>
      <c r="G16" s="394"/>
      <c r="H16" s="394" t="s">
        <v>621</v>
      </c>
      <c r="I16" s="396">
        <f t="shared" ref="I16:R16" si="2">SUM(I6:I15)</f>
        <v>0</v>
      </c>
      <c r="J16" s="396">
        <f>IF((SUM(J6:J15))&lt;=40000000,(SUM(J6:J15)),"超過")</f>
        <v>0</v>
      </c>
      <c r="K16" s="396">
        <f t="shared" ref="K16" si="3">SUM(K6:K15)</f>
        <v>0</v>
      </c>
      <c r="L16" s="396">
        <f>IF((SUM(L6:L15))&lt;=40000000,(SUM(L6:L15)),"超過")</f>
        <v>0</v>
      </c>
      <c r="M16" s="396">
        <f t="shared" ref="M16" si="4">SUM(M6:M15)</f>
        <v>0</v>
      </c>
      <c r="N16" s="396">
        <f>IF((SUM(N6:N15))&lt;=40000000,(SUM(N6:N15)),"超過")</f>
        <v>0</v>
      </c>
      <c r="O16" s="396">
        <f t="shared" ref="O16" si="5">SUM(O6:O15)</f>
        <v>0</v>
      </c>
      <c r="P16" s="396">
        <f>IF((SUM(P6:P15))&lt;=40000000,(SUM(P6:P15)),"超過")</f>
        <v>0</v>
      </c>
      <c r="Q16" s="396">
        <f t="shared" si="2"/>
        <v>0</v>
      </c>
      <c r="R16" s="396">
        <f t="shared" si="2"/>
        <v>0</v>
      </c>
    </row>
    <row r="17" spans="4:20" ht="13.8" thickBot="1" x14ac:dyDescent="0.25">
      <c r="D17" s="386"/>
      <c r="F17" s="367"/>
      <c r="T17" s="402"/>
    </row>
    <row r="18" spans="4:20" ht="13.2" x14ac:dyDescent="0.2">
      <c r="E18" s="484" t="s">
        <v>948</v>
      </c>
      <c r="F18" s="456"/>
      <c r="G18" s="456"/>
      <c r="H18" s="456"/>
      <c r="I18" s="456"/>
      <c r="J18" s="456"/>
      <c r="K18" s="456"/>
      <c r="L18" s="456"/>
      <c r="M18" s="456"/>
      <c r="N18" s="456"/>
      <c r="O18" s="456"/>
      <c r="P18" s="456"/>
      <c r="Q18" s="456"/>
      <c r="R18" s="456"/>
      <c r="S18" s="457"/>
    </row>
    <row r="19" spans="4:20" ht="13.8" thickBot="1" x14ac:dyDescent="0.25">
      <c r="E19" s="485" t="s">
        <v>949</v>
      </c>
      <c r="F19" s="367"/>
      <c r="G19" s="483"/>
      <c r="H19" s="433"/>
      <c r="I19" s="433"/>
      <c r="J19" s="433"/>
      <c r="K19" s="433"/>
      <c r="L19" s="433"/>
      <c r="M19" s="433"/>
      <c r="N19" s="433"/>
      <c r="O19" s="433"/>
      <c r="P19" s="433"/>
      <c r="Q19" s="433"/>
      <c r="R19" s="434"/>
      <c r="S19" s="457"/>
    </row>
    <row r="20" spans="4:20" ht="15.6" customHeight="1" x14ac:dyDescent="0.2">
      <c r="F20" s="458"/>
    </row>
  </sheetData>
  <sheetProtection algorithmName="SHA-512" hashValue="O+KNqkTOHMfNeE+67KpF8TV1ngqR1jYsiyfTiIXG/9pu+h6HMo2q3jRYKt9+qtHv0G77f/W1urFUwxBI8c10BA==" saltValue="agfwNe80nl7xmAzHhnZk2Q==" spinCount="100000" sheet="1" formatCells="0" formatColumns="0" formatRows="0" insertColumns="0" insertRows="0" deleteColumns="0" deleteRows="0"/>
  <mergeCells count="12">
    <mergeCell ref="I3:J3"/>
    <mergeCell ref="K3:L3"/>
    <mergeCell ref="Q3:R3"/>
    <mergeCell ref="G3:G5"/>
    <mergeCell ref="H3:H5"/>
    <mergeCell ref="M3:N3"/>
    <mergeCell ref="O3:P3"/>
    <mergeCell ref="F3:F5"/>
    <mergeCell ref="B3:B5"/>
    <mergeCell ref="C3:C5"/>
    <mergeCell ref="D3:D5"/>
    <mergeCell ref="E3:E5"/>
  </mergeCells>
  <phoneticPr fontId="2"/>
  <pageMargins left="0.39370078740157483" right="0.39370078740157483" top="0.59055118110236227" bottom="0.39370078740157483" header="0.39370078740157483" footer="0.39370078740157483"/>
  <pageSetup paperSize="9" scale="68" fitToHeight="0" orientation="landscape" r:id="rId1"/>
  <headerFooter>
    <oddFooter>&amp;L※行が不足する場合は適宜追加してください。&amp;R&amp;A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rgb="FFFF99FF"/>
    <pageSetUpPr fitToPage="1"/>
  </sheetPr>
  <dimension ref="A1:U19"/>
  <sheetViews>
    <sheetView showGridLines="0" view="pageBreakPreview" zoomScale="85" zoomScaleNormal="85" zoomScaleSheetLayoutView="85" zoomScalePageLayoutView="75" workbookViewId="0">
      <selection activeCell="A22" sqref="B22:AF22"/>
    </sheetView>
  </sheetViews>
  <sheetFormatPr defaultColWidth="9" defaultRowHeight="30" customHeight="1" x14ac:dyDescent="0.2"/>
  <cols>
    <col min="1" max="1" width="1.77734375" style="367" customWidth="1"/>
    <col min="2" max="2" width="3.77734375" style="386" customWidth="1"/>
    <col min="3" max="3" width="14.77734375" style="367" customWidth="1"/>
    <col min="4" max="4" width="15.77734375" style="367" customWidth="1"/>
    <col min="5" max="6" width="2.77734375" style="420" customWidth="1"/>
    <col min="7" max="7" width="3.109375" style="426" customWidth="1"/>
    <col min="8" max="8" width="2.77734375" style="386" customWidth="1"/>
    <col min="9" max="9" width="3.77734375" style="386" customWidth="1"/>
    <col min="10" max="11" width="12.77734375" style="367" customWidth="1"/>
    <col min="12" max="21" width="10.77734375" style="367" customWidth="1"/>
    <col min="22" max="22" width="1.77734375" style="367" customWidth="1"/>
    <col min="23" max="25" width="12.77734375" style="367" customWidth="1"/>
    <col min="26" max="26" width="1.77734375" style="367" customWidth="1"/>
    <col min="27" max="16384" width="9" style="367"/>
  </cols>
  <sheetData>
    <row r="1" spans="1:21" ht="15" customHeight="1" x14ac:dyDescent="0.2">
      <c r="B1" s="385" t="s">
        <v>610</v>
      </c>
    </row>
    <row r="2" spans="1:21" ht="20.100000000000001" customHeight="1" x14ac:dyDescent="0.2">
      <c r="B2" s="366" t="s">
        <v>663</v>
      </c>
      <c r="U2" s="387" t="s">
        <v>588</v>
      </c>
    </row>
    <row r="3" spans="1:21" ht="15" customHeight="1" x14ac:dyDescent="0.2">
      <c r="B3" s="1497" t="s">
        <v>664</v>
      </c>
      <c r="C3" s="1499" t="s">
        <v>665</v>
      </c>
      <c r="D3" s="1500" t="s">
        <v>632</v>
      </c>
      <c r="E3" s="1527" t="s">
        <v>666</v>
      </c>
      <c r="F3" s="1530" t="s">
        <v>667</v>
      </c>
      <c r="G3" s="1514" t="s">
        <v>633</v>
      </c>
      <c r="H3" s="1514" t="s">
        <v>668</v>
      </c>
      <c r="I3" s="1514" t="s">
        <v>661</v>
      </c>
      <c r="J3" s="1499" t="s">
        <v>615</v>
      </c>
      <c r="K3" s="1488" t="s">
        <v>669</v>
      </c>
      <c r="L3" s="1505" t="s">
        <v>944</v>
      </c>
      <c r="M3" s="1505"/>
      <c r="N3" s="1505" t="s">
        <v>945</v>
      </c>
      <c r="O3" s="1505"/>
      <c r="P3" s="1505" t="s">
        <v>946</v>
      </c>
      <c r="Q3" s="1505"/>
      <c r="R3" s="1505" t="s">
        <v>947</v>
      </c>
      <c r="S3" s="1505"/>
      <c r="T3" s="1505" t="s">
        <v>590</v>
      </c>
      <c r="U3" s="1505"/>
    </row>
    <row r="4" spans="1:21" ht="42" customHeight="1" x14ac:dyDescent="0.2">
      <c r="B4" s="1498"/>
      <c r="C4" s="1499"/>
      <c r="D4" s="1501"/>
      <c r="E4" s="1528"/>
      <c r="F4" s="1531"/>
      <c r="G4" s="1515"/>
      <c r="H4" s="1515"/>
      <c r="I4" s="1515"/>
      <c r="J4" s="1499"/>
      <c r="K4" s="1488"/>
      <c r="L4" s="449" t="s">
        <v>618</v>
      </c>
      <c r="M4" s="449" t="s">
        <v>619</v>
      </c>
      <c r="N4" s="449" t="s">
        <v>618</v>
      </c>
      <c r="O4" s="449" t="s">
        <v>619</v>
      </c>
      <c r="P4" s="449" t="s">
        <v>618</v>
      </c>
      <c r="Q4" s="449" t="s">
        <v>619</v>
      </c>
      <c r="R4" s="449" t="s">
        <v>618</v>
      </c>
      <c r="S4" s="449" t="s">
        <v>619</v>
      </c>
      <c r="T4" s="449" t="s">
        <v>618</v>
      </c>
      <c r="U4" s="449" t="s">
        <v>619</v>
      </c>
    </row>
    <row r="5" spans="1:21" ht="15" customHeight="1" x14ac:dyDescent="0.2">
      <c r="B5" s="1498"/>
      <c r="C5" s="1499"/>
      <c r="D5" s="1502"/>
      <c r="E5" s="1529"/>
      <c r="F5" s="1532"/>
      <c r="G5" s="1516"/>
      <c r="H5" s="1516"/>
      <c r="I5" s="1516"/>
      <c r="J5" s="1499"/>
      <c r="K5" s="1488"/>
      <c r="L5" s="389" t="s">
        <v>593</v>
      </c>
      <c r="M5" s="389" t="s">
        <v>594</v>
      </c>
      <c r="N5" s="389" t="s">
        <v>593</v>
      </c>
      <c r="O5" s="389" t="s">
        <v>594</v>
      </c>
      <c r="P5" s="389" t="s">
        <v>593</v>
      </c>
      <c r="Q5" s="389" t="s">
        <v>594</v>
      </c>
      <c r="R5" s="389" t="s">
        <v>593</v>
      </c>
      <c r="S5" s="389" t="s">
        <v>594</v>
      </c>
      <c r="T5" s="389" t="s">
        <v>590</v>
      </c>
      <c r="U5" s="389" t="s">
        <v>590</v>
      </c>
    </row>
    <row r="6" spans="1:21" ht="39.9" customHeight="1" x14ac:dyDescent="0.2">
      <c r="B6" s="390">
        <v>1</v>
      </c>
      <c r="C6" s="202"/>
      <c r="D6" s="202"/>
      <c r="E6" s="239"/>
      <c r="F6" s="239"/>
      <c r="G6" s="466"/>
      <c r="H6" s="240"/>
      <c r="I6" s="217"/>
      <c r="J6" s="204"/>
      <c r="K6" s="244"/>
      <c r="L6" s="203"/>
      <c r="M6" s="203"/>
      <c r="N6" s="203"/>
      <c r="O6" s="203"/>
      <c r="P6" s="203"/>
      <c r="Q6" s="203"/>
      <c r="R6" s="203"/>
      <c r="S6" s="203"/>
      <c r="T6" s="391">
        <f>L6+N6+P6+R6</f>
        <v>0</v>
      </c>
      <c r="U6" s="391">
        <f>M6+O6+Q6+S6</f>
        <v>0</v>
      </c>
    </row>
    <row r="7" spans="1:21" ht="39.9" customHeight="1" x14ac:dyDescent="0.2">
      <c r="B7" s="390">
        <v>2</v>
      </c>
      <c r="C7" s="202"/>
      <c r="D7" s="202"/>
      <c r="E7" s="239"/>
      <c r="F7" s="239"/>
      <c r="G7" s="466"/>
      <c r="H7" s="240"/>
      <c r="I7" s="217"/>
      <c r="J7" s="204"/>
      <c r="K7" s="244"/>
      <c r="L7" s="203"/>
      <c r="M7" s="203"/>
      <c r="N7" s="203"/>
      <c r="O7" s="203"/>
      <c r="P7" s="203"/>
      <c r="Q7" s="203"/>
      <c r="R7" s="203"/>
      <c r="S7" s="203"/>
      <c r="T7" s="391">
        <f t="shared" ref="T7:T10" si="0">L7+N7+P7+R7</f>
        <v>0</v>
      </c>
      <c r="U7" s="391">
        <f t="shared" ref="U7:U10" si="1">M7+O7+Q7+S7</f>
        <v>0</v>
      </c>
    </row>
    <row r="8" spans="1:21" ht="39.9" customHeight="1" x14ac:dyDescent="0.2">
      <c r="B8" s="390">
        <v>3</v>
      </c>
      <c r="C8" s="202"/>
      <c r="D8" s="202"/>
      <c r="E8" s="239"/>
      <c r="F8" s="239"/>
      <c r="G8" s="466"/>
      <c r="H8" s="240"/>
      <c r="I8" s="217"/>
      <c r="J8" s="204"/>
      <c r="K8" s="244"/>
      <c r="L8" s="203"/>
      <c r="M8" s="203"/>
      <c r="N8" s="203"/>
      <c r="O8" s="203"/>
      <c r="P8" s="203"/>
      <c r="Q8" s="203"/>
      <c r="R8" s="203"/>
      <c r="S8" s="203"/>
      <c r="T8" s="391">
        <f t="shared" si="0"/>
        <v>0</v>
      </c>
      <c r="U8" s="391">
        <f t="shared" si="1"/>
        <v>0</v>
      </c>
    </row>
    <row r="9" spans="1:21" ht="39.9" customHeight="1" x14ac:dyDescent="0.2">
      <c r="B9" s="390">
        <v>4</v>
      </c>
      <c r="C9" s="202"/>
      <c r="D9" s="202"/>
      <c r="E9" s="239"/>
      <c r="F9" s="239"/>
      <c r="G9" s="466"/>
      <c r="H9" s="240"/>
      <c r="I9" s="217"/>
      <c r="J9" s="204"/>
      <c r="K9" s="244"/>
      <c r="L9" s="203"/>
      <c r="M9" s="203"/>
      <c r="N9" s="203"/>
      <c r="O9" s="203"/>
      <c r="P9" s="203"/>
      <c r="Q9" s="203"/>
      <c r="R9" s="203"/>
      <c r="S9" s="203"/>
      <c r="T9" s="391">
        <f t="shared" si="0"/>
        <v>0</v>
      </c>
      <c r="U9" s="391">
        <f t="shared" si="1"/>
        <v>0</v>
      </c>
    </row>
    <row r="10" spans="1:21" ht="39.9" customHeight="1" thickBot="1" x14ac:dyDescent="0.25">
      <c r="B10" s="390">
        <v>5</v>
      </c>
      <c r="C10" s="202"/>
      <c r="D10" s="202"/>
      <c r="E10" s="241"/>
      <c r="F10" s="241"/>
      <c r="G10" s="466"/>
      <c r="H10" s="212"/>
      <c r="I10" s="217"/>
      <c r="J10" s="204"/>
      <c r="K10" s="244"/>
      <c r="L10" s="203"/>
      <c r="M10" s="203"/>
      <c r="N10" s="203"/>
      <c r="O10" s="203"/>
      <c r="P10" s="203"/>
      <c r="Q10" s="203"/>
      <c r="R10" s="203"/>
      <c r="S10" s="203"/>
      <c r="T10" s="391">
        <f t="shared" si="0"/>
        <v>0</v>
      </c>
      <c r="U10" s="391">
        <f t="shared" si="1"/>
        <v>0</v>
      </c>
    </row>
    <row r="11" spans="1:21" ht="20.100000000000001" customHeight="1" thickTop="1" x14ac:dyDescent="0.2">
      <c r="B11" s="392"/>
      <c r="C11" s="393"/>
      <c r="D11" s="394"/>
      <c r="E11" s="421"/>
      <c r="F11" s="421"/>
      <c r="G11" s="465"/>
      <c r="H11" s="395"/>
      <c r="I11" s="395"/>
      <c r="J11" s="394"/>
      <c r="K11" s="394" t="s">
        <v>621</v>
      </c>
      <c r="L11" s="397">
        <f t="shared" ref="L11:U11" si="2">SUM(L6:L10)</f>
        <v>0</v>
      </c>
      <c r="M11" s="397">
        <f t="shared" si="2"/>
        <v>0</v>
      </c>
      <c r="N11" s="397">
        <f t="shared" si="2"/>
        <v>0</v>
      </c>
      <c r="O11" s="397">
        <f t="shared" si="2"/>
        <v>0</v>
      </c>
      <c r="P11" s="397">
        <f t="shared" si="2"/>
        <v>0</v>
      </c>
      <c r="Q11" s="397">
        <f t="shared" si="2"/>
        <v>0</v>
      </c>
      <c r="R11" s="397">
        <f t="shared" si="2"/>
        <v>0</v>
      </c>
      <c r="S11" s="397">
        <f t="shared" si="2"/>
        <v>0</v>
      </c>
      <c r="T11" s="397">
        <f t="shared" si="2"/>
        <v>0</v>
      </c>
      <c r="U11" s="397">
        <f t="shared" si="2"/>
        <v>0</v>
      </c>
    </row>
    <row r="12" spans="1:21" ht="16.2" customHeight="1" x14ac:dyDescent="0.2"/>
    <row r="13" spans="1:21" ht="20.100000000000001" customHeight="1" x14ac:dyDescent="0.2">
      <c r="B13" s="367" t="s">
        <v>670</v>
      </c>
    </row>
    <row r="14" spans="1:21" ht="20.100000000000001" customHeight="1" x14ac:dyDescent="0.2">
      <c r="A14" s="422"/>
      <c r="B14" s="398"/>
      <c r="C14" s="423" t="s">
        <v>669</v>
      </c>
      <c r="D14" s="1533" t="s">
        <v>671</v>
      </c>
      <c r="E14" s="1534"/>
      <c r="F14" s="1534"/>
      <c r="G14" s="1535"/>
      <c r="H14" s="1481" t="s">
        <v>624</v>
      </c>
      <c r="I14" s="1494"/>
      <c r="J14" s="1482"/>
      <c r="K14" s="399" t="s">
        <v>625</v>
      </c>
      <c r="L14" s="399" t="s">
        <v>626</v>
      </c>
      <c r="M14" s="1536" t="s">
        <v>627</v>
      </c>
      <c r="N14" s="1536"/>
      <c r="O14" s="1536"/>
      <c r="P14" s="1536"/>
      <c r="Q14" s="1536"/>
      <c r="R14" s="1536"/>
      <c r="S14" s="1536"/>
      <c r="T14" s="1536"/>
      <c r="U14" s="424" t="s">
        <v>628</v>
      </c>
    </row>
    <row r="15" spans="1:21" ht="35.1" customHeight="1" x14ac:dyDescent="0.2">
      <c r="A15" s="422"/>
      <c r="B15" s="398">
        <v>1</v>
      </c>
      <c r="C15" s="204"/>
      <c r="D15" s="1537"/>
      <c r="E15" s="1538"/>
      <c r="F15" s="1538"/>
      <c r="G15" s="1539"/>
      <c r="H15" s="1537"/>
      <c r="I15" s="1538"/>
      <c r="J15" s="1539"/>
      <c r="K15" s="447"/>
      <c r="L15" s="207"/>
      <c r="M15" s="1490"/>
      <c r="N15" s="1491"/>
      <c r="O15" s="1491"/>
      <c r="P15" s="1491"/>
      <c r="Q15" s="1491"/>
      <c r="R15" s="1491"/>
      <c r="S15" s="1491"/>
      <c r="T15" s="1519"/>
      <c r="U15" s="206"/>
    </row>
    <row r="16" spans="1:21" ht="35.1" customHeight="1" x14ac:dyDescent="0.2">
      <c r="A16" s="422"/>
      <c r="B16" s="398">
        <v>2</v>
      </c>
      <c r="C16" s="204"/>
      <c r="D16" s="1537"/>
      <c r="E16" s="1538"/>
      <c r="F16" s="1538"/>
      <c r="G16" s="1539"/>
      <c r="H16" s="1537"/>
      <c r="I16" s="1538"/>
      <c r="J16" s="1539"/>
      <c r="K16" s="447"/>
      <c r="L16" s="207"/>
      <c r="M16" s="1490"/>
      <c r="N16" s="1491"/>
      <c r="O16" s="1491"/>
      <c r="P16" s="1491"/>
      <c r="Q16" s="1491"/>
      <c r="R16" s="1491"/>
      <c r="S16" s="1491"/>
      <c r="T16" s="1519"/>
      <c r="U16" s="206"/>
    </row>
    <row r="17" spans="1:21" ht="35.1" customHeight="1" x14ac:dyDescent="0.2">
      <c r="A17" s="422"/>
      <c r="B17" s="398">
        <v>3</v>
      </c>
      <c r="C17" s="204"/>
      <c r="D17" s="1537"/>
      <c r="E17" s="1538"/>
      <c r="F17" s="1538"/>
      <c r="G17" s="1539"/>
      <c r="H17" s="1537"/>
      <c r="I17" s="1538"/>
      <c r="J17" s="1539"/>
      <c r="K17" s="447"/>
      <c r="L17" s="207"/>
      <c r="M17" s="1490"/>
      <c r="N17" s="1491"/>
      <c r="O17" s="1491"/>
      <c r="P17" s="1491"/>
      <c r="Q17" s="1491"/>
      <c r="R17" s="1491"/>
      <c r="S17" s="1491"/>
      <c r="T17" s="1519"/>
      <c r="U17" s="206"/>
    </row>
    <row r="18" spans="1:21" ht="35.1" customHeight="1" x14ac:dyDescent="0.2">
      <c r="A18" s="422"/>
      <c r="B18" s="398">
        <v>4</v>
      </c>
      <c r="C18" s="204"/>
      <c r="D18" s="1537"/>
      <c r="E18" s="1538"/>
      <c r="F18" s="1538"/>
      <c r="G18" s="1539"/>
      <c r="H18" s="1537"/>
      <c r="I18" s="1538"/>
      <c r="J18" s="1539"/>
      <c r="K18" s="447"/>
      <c r="L18" s="207"/>
      <c r="M18" s="1490"/>
      <c r="N18" s="1491"/>
      <c r="O18" s="1491"/>
      <c r="P18" s="1491"/>
      <c r="Q18" s="1491"/>
      <c r="R18" s="1491"/>
      <c r="S18" s="1491"/>
      <c r="T18" s="1519"/>
      <c r="U18" s="206"/>
    </row>
    <row r="19" spans="1:21" ht="35.1" customHeight="1" x14ac:dyDescent="0.2">
      <c r="A19" s="422"/>
      <c r="B19" s="398">
        <v>5</v>
      </c>
      <c r="C19" s="204"/>
      <c r="D19" s="1537"/>
      <c r="E19" s="1538"/>
      <c r="F19" s="1538"/>
      <c r="G19" s="1539"/>
      <c r="H19" s="1537"/>
      <c r="I19" s="1538"/>
      <c r="J19" s="1539"/>
      <c r="K19" s="447"/>
      <c r="L19" s="207"/>
      <c r="M19" s="1490"/>
      <c r="N19" s="1491"/>
      <c r="O19" s="1491"/>
      <c r="P19" s="1491"/>
      <c r="Q19" s="1491"/>
      <c r="R19" s="1491"/>
      <c r="S19" s="1491"/>
      <c r="T19" s="1519"/>
      <c r="U19" s="206"/>
    </row>
  </sheetData>
  <sheetProtection algorithmName="SHA-512" hashValue="RTGPK7yViMvTqkZcGvg+1h1oPo3qoUPyRkkXE/J3WaNbopvt4A6+T54c+gEzYK1zk0pc4L5pDuA6wZ0X+pVmag==" saltValue="tYFddsqEV1NoWlaI20lPaQ==" spinCount="100000" sheet="1" formatCells="0" formatColumns="0" formatRows="0" insertColumns="0" insertRows="0" deleteColumns="0" deleteRows="0"/>
  <mergeCells count="33">
    <mergeCell ref="D18:G18"/>
    <mergeCell ref="H18:J18"/>
    <mergeCell ref="M18:T18"/>
    <mergeCell ref="D19:G19"/>
    <mergeCell ref="H19:J19"/>
    <mergeCell ref="M19:T19"/>
    <mergeCell ref="D16:G16"/>
    <mergeCell ref="H16:J16"/>
    <mergeCell ref="M16:T16"/>
    <mergeCell ref="D17:G17"/>
    <mergeCell ref="H17:J17"/>
    <mergeCell ref="M17:T17"/>
    <mergeCell ref="T3:U3"/>
    <mergeCell ref="D14:G14"/>
    <mergeCell ref="H14:J14"/>
    <mergeCell ref="M14:T14"/>
    <mergeCell ref="D15:G15"/>
    <mergeCell ref="H15:J15"/>
    <mergeCell ref="M15:T15"/>
    <mergeCell ref="N3:O3"/>
    <mergeCell ref="H3:H5"/>
    <mergeCell ref="I3:I5"/>
    <mergeCell ref="J3:J5"/>
    <mergeCell ref="K3:K5"/>
    <mergeCell ref="L3:M3"/>
    <mergeCell ref="G3:G5"/>
    <mergeCell ref="P3:Q3"/>
    <mergeCell ref="R3:S3"/>
    <mergeCell ref="B3:B5"/>
    <mergeCell ref="C3:C5"/>
    <mergeCell ref="D3:D5"/>
    <mergeCell ref="E3:E5"/>
    <mergeCell ref="F3:F5"/>
  </mergeCells>
  <phoneticPr fontId="2"/>
  <dataValidations count="2">
    <dataValidation type="list" allowBlank="1" showInputMessage="1" showErrorMessage="1" sqref="E6:F10" xr:uid="{00000000-0002-0000-1800-000000000000}">
      <formula1>"　,✔"</formula1>
    </dataValidation>
    <dataValidation type="list" allowBlank="1" showInputMessage="1" showErrorMessage="1" sqref="U15:U19" xr:uid="{00000000-0002-0000-1800-000001000000}">
      <formula1>"有,無"</formula1>
    </dataValidation>
  </dataValidations>
  <pageMargins left="0.39370078740157483" right="0.39370078740157483" top="0.59055118110236227" bottom="0.39370078740157483" header="0.39370078740157483" footer="0.39370078740157483"/>
  <pageSetup paperSize="9" scale="76" fitToHeight="0" orientation="landscape" r:id="rId1"/>
  <headerFooter>
    <oddFooter>&amp;L※行が不足する場合は適宜追加してください。&amp;R&amp;A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rgb="FFFF99FF"/>
    <pageSetUpPr fitToPage="1"/>
  </sheetPr>
  <dimension ref="B1:P17"/>
  <sheetViews>
    <sheetView showGridLines="0" view="pageBreakPreview" zoomScale="70" zoomScaleNormal="85" zoomScaleSheetLayoutView="70" workbookViewId="0">
      <selection activeCell="A22" sqref="B22:AF22"/>
    </sheetView>
  </sheetViews>
  <sheetFormatPr defaultColWidth="9" defaultRowHeight="30" customHeight="1" x14ac:dyDescent="0.2"/>
  <cols>
    <col min="1" max="1" width="1.77734375" style="367" customWidth="1"/>
    <col min="2" max="2" width="3.77734375" style="386" customWidth="1"/>
    <col min="3" max="3" width="16.77734375" style="367" customWidth="1"/>
    <col min="4" max="4" width="20.77734375" style="367" customWidth="1"/>
    <col min="5" max="6" width="16.77734375" style="367" customWidth="1"/>
    <col min="7" max="16" width="10.77734375" style="367" customWidth="1"/>
    <col min="17" max="17" width="1.77734375" style="367" customWidth="1"/>
    <col min="18" max="20" width="12.77734375" style="367" customWidth="1"/>
    <col min="21" max="21" width="1.77734375" style="367" customWidth="1"/>
    <col min="22" max="16384" width="9" style="367"/>
  </cols>
  <sheetData>
    <row r="1" spans="2:16" ht="15" customHeight="1" x14ac:dyDescent="0.2">
      <c r="B1" s="385" t="s">
        <v>610</v>
      </c>
    </row>
    <row r="2" spans="2:16" ht="20.100000000000001" customHeight="1" x14ac:dyDescent="0.2">
      <c r="B2" s="366" t="s">
        <v>672</v>
      </c>
      <c r="P2" s="387" t="s">
        <v>588</v>
      </c>
    </row>
    <row r="3" spans="2:16" ht="15" customHeight="1" x14ac:dyDescent="0.2">
      <c r="B3" s="1512" t="s">
        <v>673</v>
      </c>
      <c r="C3" s="1499" t="s">
        <v>674</v>
      </c>
      <c r="D3" s="1500" t="s">
        <v>675</v>
      </c>
      <c r="E3" s="1499" t="s">
        <v>676</v>
      </c>
      <c r="F3" s="1488" t="s">
        <v>677</v>
      </c>
      <c r="G3" s="1505" t="s">
        <v>944</v>
      </c>
      <c r="H3" s="1505"/>
      <c r="I3" s="1505" t="s">
        <v>945</v>
      </c>
      <c r="J3" s="1505"/>
      <c r="K3" s="1505" t="s">
        <v>946</v>
      </c>
      <c r="L3" s="1505"/>
      <c r="M3" s="1505" t="s">
        <v>947</v>
      </c>
      <c r="N3" s="1505"/>
      <c r="O3" s="1505" t="s">
        <v>590</v>
      </c>
      <c r="P3" s="1505"/>
    </row>
    <row r="4" spans="2:16" ht="41.25" customHeight="1" x14ac:dyDescent="0.2">
      <c r="B4" s="1513"/>
      <c r="C4" s="1499"/>
      <c r="D4" s="1501"/>
      <c r="E4" s="1499"/>
      <c r="F4" s="1488"/>
      <c r="G4" s="449" t="s">
        <v>618</v>
      </c>
      <c r="H4" s="449" t="s">
        <v>619</v>
      </c>
      <c r="I4" s="449" t="s">
        <v>618</v>
      </c>
      <c r="J4" s="449" t="s">
        <v>619</v>
      </c>
      <c r="K4" s="449" t="s">
        <v>618</v>
      </c>
      <c r="L4" s="449" t="s">
        <v>619</v>
      </c>
      <c r="M4" s="449" t="s">
        <v>618</v>
      </c>
      <c r="N4" s="449" t="s">
        <v>619</v>
      </c>
      <c r="O4" s="449" t="s">
        <v>618</v>
      </c>
      <c r="P4" s="449" t="s">
        <v>619</v>
      </c>
    </row>
    <row r="5" spans="2:16" ht="15" customHeight="1" x14ac:dyDescent="0.2">
      <c r="B5" s="1513"/>
      <c r="C5" s="1499"/>
      <c r="D5" s="1502"/>
      <c r="E5" s="1499"/>
      <c r="F5" s="1488"/>
      <c r="G5" s="389" t="s">
        <v>593</v>
      </c>
      <c r="H5" s="389" t="s">
        <v>594</v>
      </c>
      <c r="I5" s="389" t="s">
        <v>593</v>
      </c>
      <c r="J5" s="389" t="s">
        <v>594</v>
      </c>
      <c r="K5" s="389" t="s">
        <v>593</v>
      </c>
      <c r="L5" s="389" t="s">
        <v>594</v>
      </c>
      <c r="M5" s="389" t="s">
        <v>593</v>
      </c>
      <c r="N5" s="389" t="s">
        <v>594</v>
      </c>
      <c r="O5" s="389" t="s">
        <v>590</v>
      </c>
      <c r="P5" s="389" t="s">
        <v>590</v>
      </c>
    </row>
    <row r="6" spans="2:16" ht="44.1" customHeight="1" x14ac:dyDescent="0.2">
      <c r="B6" s="390">
        <v>1</v>
      </c>
      <c r="C6" s="202"/>
      <c r="D6" s="202"/>
      <c r="E6" s="202"/>
      <c r="F6" s="244"/>
      <c r="G6" s="203"/>
      <c r="H6" s="203"/>
      <c r="I6" s="203"/>
      <c r="J6" s="203"/>
      <c r="K6" s="203"/>
      <c r="L6" s="203"/>
      <c r="M6" s="203"/>
      <c r="N6" s="203"/>
      <c r="O6" s="391">
        <f>G6+I6+K6+M6</f>
        <v>0</v>
      </c>
      <c r="P6" s="391">
        <f>H6+J6+L6+N6</f>
        <v>0</v>
      </c>
    </row>
    <row r="7" spans="2:16" ht="44.1" customHeight="1" x14ac:dyDescent="0.2">
      <c r="B7" s="390">
        <v>2</v>
      </c>
      <c r="C7" s="202"/>
      <c r="D7" s="202"/>
      <c r="E7" s="202"/>
      <c r="F7" s="244"/>
      <c r="G7" s="203"/>
      <c r="H7" s="203"/>
      <c r="I7" s="203"/>
      <c r="J7" s="203"/>
      <c r="K7" s="203"/>
      <c r="L7" s="203"/>
      <c r="M7" s="203"/>
      <c r="N7" s="203"/>
      <c r="O7" s="391">
        <f t="shared" ref="O7:O15" si="0">G7+I7+K7+M7</f>
        <v>0</v>
      </c>
      <c r="P7" s="391">
        <f t="shared" ref="P7:P15" si="1">H7+J7+L7+N7</f>
        <v>0</v>
      </c>
    </row>
    <row r="8" spans="2:16" ht="44.1" customHeight="1" x14ac:dyDescent="0.2">
      <c r="B8" s="390">
        <v>3</v>
      </c>
      <c r="C8" s="202"/>
      <c r="D8" s="202"/>
      <c r="E8" s="202"/>
      <c r="F8" s="244"/>
      <c r="G8" s="203"/>
      <c r="H8" s="203"/>
      <c r="I8" s="203"/>
      <c r="J8" s="203"/>
      <c r="K8" s="203"/>
      <c r="L8" s="203"/>
      <c r="M8" s="203"/>
      <c r="N8" s="203"/>
      <c r="O8" s="391">
        <f t="shared" si="0"/>
        <v>0</v>
      </c>
      <c r="P8" s="391">
        <f t="shared" si="1"/>
        <v>0</v>
      </c>
    </row>
    <row r="9" spans="2:16" ht="44.1" customHeight="1" x14ac:dyDescent="0.2">
      <c r="B9" s="390">
        <v>4</v>
      </c>
      <c r="C9" s="202"/>
      <c r="D9" s="202"/>
      <c r="E9" s="202"/>
      <c r="F9" s="244"/>
      <c r="G9" s="203"/>
      <c r="H9" s="203"/>
      <c r="I9" s="203"/>
      <c r="J9" s="203"/>
      <c r="K9" s="203"/>
      <c r="L9" s="203"/>
      <c r="M9" s="203"/>
      <c r="N9" s="203"/>
      <c r="O9" s="391">
        <f t="shared" si="0"/>
        <v>0</v>
      </c>
      <c r="P9" s="391">
        <f t="shared" si="1"/>
        <v>0</v>
      </c>
    </row>
    <row r="10" spans="2:16" ht="44.1" customHeight="1" x14ac:dyDescent="0.2">
      <c r="B10" s="390">
        <v>5</v>
      </c>
      <c r="C10" s="202"/>
      <c r="D10" s="202"/>
      <c r="E10" s="202"/>
      <c r="F10" s="244"/>
      <c r="G10" s="203"/>
      <c r="H10" s="203"/>
      <c r="I10" s="203"/>
      <c r="J10" s="203"/>
      <c r="K10" s="203"/>
      <c r="L10" s="203"/>
      <c r="M10" s="203"/>
      <c r="N10" s="203"/>
      <c r="O10" s="391">
        <f t="shared" si="0"/>
        <v>0</v>
      </c>
      <c r="P10" s="391">
        <f t="shared" si="1"/>
        <v>0</v>
      </c>
    </row>
    <row r="11" spans="2:16" ht="44.1" customHeight="1" x14ac:dyDescent="0.2">
      <c r="B11" s="390">
        <v>6</v>
      </c>
      <c r="C11" s="202"/>
      <c r="D11" s="202"/>
      <c r="E11" s="202"/>
      <c r="F11" s="244"/>
      <c r="G11" s="203"/>
      <c r="H11" s="203"/>
      <c r="I11" s="203"/>
      <c r="J11" s="203"/>
      <c r="K11" s="203"/>
      <c r="L11" s="203"/>
      <c r="M11" s="203"/>
      <c r="N11" s="203"/>
      <c r="O11" s="391">
        <f t="shared" si="0"/>
        <v>0</v>
      </c>
      <c r="P11" s="391">
        <f t="shared" si="1"/>
        <v>0</v>
      </c>
    </row>
    <row r="12" spans="2:16" ht="44.1" customHeight="1" x14ac:dyDescent="0.2">
      <c r="B12" s="390">
        <v>7</v>
      </c>
      <c r="C12" s="202"/>
      <c r="D12" s="202"/>
      <c r="E12" s="202"/>
      <c r="F12" s="244"/>
      <c r="G12" s="203"/>
      <c r="H12" s="203"/>
      <c r="I12" s="203"/>
      <c r="J12" s="203"/>
      <c r="K12" s="203"/>
      <c r="L12" s="203"/>
      <c r="M12" s="203"/>
      <c r="N12" s="203"/>
      <c r="O12" s="391">
        <f t="shared" si="0"/>
        <v>0</v>
      </c>
      <c r="P12" s="391">
        <f t="shared" si="1"/>
        <v>0</v>
      </c>
    </row>
    <row r="13" spans="2:16" ht="44.1" customHeight="1" x14ac:dyDescent="0.2">
      <c r="B13" s="390">
        <v>8</v>
      </c>
      <c r="C13" s="202"/>
      <c r="D13" s="202"/>
      <c r="E13" s="202"/>
      <c r="F13" s="244"/>
      <c r="G13" s="203"/>
      <c r="H13" s="203"/>
      <c r="I13" s="203"/>
      <c r="J13" s="203"/>
      <c r="K13" s="203"/>
      <c r="L13" s="203"/>
      <c r="M13" s="203"/>
      <c r="N13" s="203"/>
      <c r="O13" s="391">
        <f t="shared" si="0"/>
        <v>0</v>
      </c>
      <c r="P13" s="391">
        <f t="shared" si="1"/>
        <v>0</v>
      </c>
    </row>
    <row r="14" spans="2:16" ht="44.1" customHeight="1" x14ac:dyDescent="0.2">
      <c r="B14" s="390">
        <v>9</v>
      </c>
      <c r="C14" s="202"/>
      <c r="D14" s="202"/>
      <c r="E14" s="202"/>
      <c r="F14" s="244"/>
      <c r="G14" s="203"/>
      <c r="H14" s="203"/>
      <c r="I14" s="203"/>
      <c r="J14" s="203"/>
      <c r="K14" s="203"/>
      <c r="L14" s="203"/>
      <c r="M14" s="203"/>
      <c r="N14" s="203"/>
      <c r="O14" s="391">
        <f t="shared" si="0"/>
        <v>0</v>
      </c>
      <c r="P14" s="391">
        <f t="shared" si="1"/>
        <v>0</v>
      </c>
    </row>
    <row r="15" spans="2:16" ht="34.950000000000003" customHeight="1" thickBot="1" x14ac:dyDescent="0.25">
      <c r="B15" s="390">
        <v>10</v>
      </c>
      <c r="C15" s="202"/>
      <c r="D15" s="202"/>
      <c r="E15" s="202"/>
      <c r="F15" s="244"/>
      <c r="G15" s="211"/>
      <c r="H15" s="211"/>
      <c r="I15" s="211"/>
      <c r="J15" s="211"/>
      <c r="K15" s="211"/>
      <c r="L15" s="211"/>
      <c r="M15" s="211"/>
      <c r="N15" s="211"/>
      <c r="O15" s="391">
        <f t="shared" si="0"/>
        <v>0</v>
      </c>
      <c r="P15" s="391">
        <f t="shared" si="1"/>
        <v>0</v>
      </c>
    </row>
    <row r="16" spans="2:16" ht="20.100000000000001" customHeight="1" thickTop="1" x14ac:dyDescent="0.2">
      <c r="B16" s="392"/>
      <c r="C16" s="407"/>
      <c r="D16" s="425"/>
      <c r="E16" s="425"/>
      <c r="F16" s="394" t="s">
        <v>621</v>
      </c>
      <c r="G16" s="397">
        <f t="shared" ref="G16:H16" si="2">SUM(G6:G15)</f>
        <v>0</v>
      </c>
      <c r="H16" s="397">
        <f t="shared" si="2"/>
        <v>0</v>
      </c>
      <c r="I16" s="397">
        <f t="shared" ref="I16:N16" si="3">SUM(I6:I15)</f>
        <v>0</v>
      </c>
      <c r="J16" s="397">
        <f t="shared" si="3"/>
        <v>0</v>
      </c>
      <c r="K16" s="397">
        <f t="shared" si="3"/>
        <v>0</v>
      </c>
      <c r="L16" s="397">
        <f t="shared" si="3"/>
        <v>0</v>
      </c>
      <c r="M16" s="397">
        <f t="shared" si="3"/>
        <v>0</v>
      </c>
      <c r="N16" s="397">
        <f t="shared" si="3"/>
        <v>0</v>
      </c>
      <c r="O16" s="397">
        <f t="shared" ref="O16:P16" si="4">SUM(O6:O15)</f>
        <v>0</v>
      </c>
      <c r="P16" s="397">
        <f t="shared" si="4"/>
        <v>0</v>
      </c>
    </row>
    <row r="17" ht="20.100000000000001" customHeight="1" x14ac:dyDescent="0.2"/>
  </sheetData>
  <sheetProtection algorithmName="SHA-512" hashValue="z0sSUV7sXpYvemRQv3pBpuRec+y3b5AywHm9mMs65o+AnnTGijz4DevvroI+406ttJFAx2Zvh0wnEw6bwoiGig==" saltValue="g6UQLMQ2nXhXywV/v8dpsw==" spinCount="100000" sheet="1" formatCells="0" formatColumns="0" formatRows="0" insertColumns="0" insertRows="0" deleteColumns="0" deleteRows="0"/>
  <mergeCells count="10">
    <mergeCell ref="O3:P3"/>
    <mergeCell ref="G3:H3"/>
    <mergeCell ref="I3:J3"/>
    <mergeCell ref="B3:B5"/>
    <mergeCell ref="C3:C5"/>
    <mergeCell ref="D3:D5"/>
    <mergeCell ref="E3:E5"/>
    <mergeCell ref="F3:F5"/>
    <mergeCell ref="K3:L3"/>
    <mergeCell ref="M3:N3"/>
  </mergeCells>
  <phoneticPr fontId="2"/>
  <pageMargins left="0.39370078740157483" right="0.39370078740157483" top="0.59055118110236227" bottom="0.39370078740157483" header="0.39370078740157483" footer="0.39370078740157483"/>
  <pageSetup paperSize="9" scale="76" fitToHeight="0" orientation="landscape" r:id="rId1"/>
  <headerFooter>
    <oddFooter>&amp;L※行が不足する場合は適宜追加してください。&amp;R&amp;A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rgb="FFFF99FF"/>
    <pageSetUpPr fitToPage="1"/>
  </sheetPr>
  <dimension ref="B1:R20"/>
  <sheetViews>
    <sheetView showGridLines="0" view="pageBreakPreview" zoomScale="70" zoomScaleNormal="85" zoomScaleSheetLayoutView="70" workbookViewId="0">
      <selection activeCell="A22" sqref="B22:AF22"/>
    </sheetView>
  </sheetViews>
  <sheetFormatPr defaultColWidth="9" defaultRowHeight="30" customHeight="1" x14ac:dyDescent="0.2"/>
  <cols>
    <col min="1" max="1" width="1.77734375" style="367" customWidth="1"/>
    <col min="2" max="2" width="3.77734375" style="386" customWidth="1"/>
    <col min="3" max="4" width="16.109375" style="367" customWidth="1"/>
    <col min="5" max="5" width="15.77734375" style="367" customWidth="1"/>
    <col min="6" max="6" width="4.77734375" style="386" customWidth="1"/>
    <col min="7" max="7" width="3.77734375" style="426" customWidth="1"/>
    <col min="8" max="8" width="14.77734375" style="367" customWidth="1"/>
    <col min="9" max="16" width="13.21875" style="367" customWidth="1"/>
    <col min="17" max="17" width="10.77734375" style="367" customWidth="1"/>
    <col min="18" max="18" width="11.21875" style="367" customWidth="1"/>
    <col min="19" max="19" width="1.77734375" style="367" customWidth="1"/>
    <col min="20" max="22" width="12.77734375" style="367" customWidth="1"/>
    <col min="23" max="23" width="1.77734375" style="367" customWidth="1"/>
    <col min="24" max="16384" width="9" style="367"/>
  </cols>
  <sheetData>
    <row r="1" spans="2:18" ht="15" customHeight="1" x14ac:dyDescent="0.2">
      <c r="B1" s="385" t="s">
        <v>610</v>
      </c>
    </row>
    <row r="2" spans="2:18" ht="20.100000000000001" customHeight="1" x14ac:dyDescent="0.2">
      <c r="B2" s="366" t="s">
        <v>678</v>
      </c>
      <c r="D2" s="455" t="s">
        <v>679</v>
      </c>
      <c r="E2" s="455"/>
      <c r="F2" s="455"/>
      <c r="G2" s="455"/>
      <c r="H2" s="455"/>
      <c r="I2" s="455"/>
      <c r="J2" s="455"/>
      <c r="K2" s="455"/>
      <c r="L2" s="455"/>
      <c r="M2" s="455"/>
      <c r="N2" s="455"/>
      <c r="O2" s="455"/>
      <c r="P2" s="455"/>
      <c r="Q2" s="455"/>
      <c r="R2" s="420" t="s">
        <v>588</v>
      </c>
    </row>
    <row r="3" spans="2:18" ht="15" customHeight="1" x14ac:dyDescent="0.2">
      <c r="B3" s="1512" t="s">
        <v>680</v>
      </c>
      <c r="C3" s="1499" t="s">
        <v>681</v>
      </c>
      <c r="D3" s="1500" t="s">
        <v>682</v>
      </c>
      <c r="E3" s="1500" t="s">
        <v>676</v>
      </c>
      <c r="F3" s="1514" t="s">
        <v>633</v>
      </c>
      <c r="G3" s="1514" t="s">
        <v>668</v>
      </c>
      <c r="H3" s="1488" t="s">
        <v>683</v>
      </c>
      <c r="I3" s="1505" t="s">
        <v>944</v>
      </c>
      <c r="J3" s="1505"/>
      <c r="K3" s="1505" t="s">
        <v>945</v>
      </c>
      <c r="L3" s="1505"/>
      <c r="M3" s="1505" t="s">
        <v>946</v>
      </c>
      <c r="N3" s="1505"/>
      <c r="O3" s="1505" t="s">
        <v>947</v>
      </c>
      <c r="P3" s="1505"/>
      <c r="Q3" s="1505" t="s">
        <v>590</v>
      </c>
      <c r="R3" s="1505"/>
    </row>
    <row r="4" spans="2:18" ht="42.75" customHeight="1" x14ac:dyDescent="0.2">
      <c r="B4" s="1513"/>
      <c r="C4" s="1499"/>
      <c r="D4" s="1501"/>
      <c r="E4" s="1501"/>
      <c r="F4" s="1515"/>
      <c r="G4" s="1515"/>
      <c r="H4" s="1488"/>
      <c r="I4" s="388" t="s">
        <v>591</v>
      </c>
      <c r="J4" s="388" t="s">
        <v>619</v>
      </c>
      <c r="K4" s="388" t="s">
        <v>591</v>
      </c>
      <c r="L4" s="388" t="s">
        <v>619</v>
      </c>
      <c r="M4" s="388" t="s">
        <v>591</v>
      </c>
      <c r="N4" s="388" t="s">
        <v>619</v>
      </c>
      <c r="O4" s="388" t="s">
        <v>591</v>
      </c>
      <c r="P4" s="388" t="s">
        <v>619</v>
      </c>
      <c r="Q4" s="449" t="s">
        <v>618</v>
      </c>
      <c r="R4" s="388" t="s">
        <v>619</v>
      </c>
    </row>
    <row r="5" spans="2:18" ht="15" customHeight="1" x14ac:dyDescent="0.2">
      <c r="B5" s="1513"/>
      <c r="C5" s="1499"/>
      <c r="D5" s="1502"/>
      <c r="E5" s="1502"/>
      <c r="F5" s="1516"/>
      <c r="G5" s="1516"/>
      <c r="H5" s="1488"/>
      <c r="I5" s="389" t="s">
        <v>593</v>
      </c>
      <c r="J5" s="389" t="s">
        <v>594</v>
      </c>
      <c r="K5" s="389" t="s">
        <v>593</v>
      </c>
      <c r="L5" s="389" t="s">
        <v>594</v>
      </c>
      <c r="M5" s="389" t="s">
        <v>593</v>
      </c>
      <c r="N5" s="389" t="s">
        <v>594</v>
      </c>
      <c r="O5" s="389" t="s">
        <v>593</v>
      </c>
      <c r="P5" s="389" t="s">
        <v>594</v>
      </c>
      <c r="Q5" s="389" t="s">
        <v>590</v>
      </c>
      <c r="R5" s="389" t="s">
        <v>590</v>
      </c>
    </row>
    <row r="6" spans="2:18" ht="39.9" customHeight="1" x14ac:dyDescent="0.2">
      <c r="B6" s="390">
        <v>1</v>
      </c>
      <c r="C6" s="202"/>
      <c r="D6" s="202"/>
      <c r="E6" s="202"/>
      <c r="F6" s="203"/>
      <c r="G6" s="212"/>
      <c r="H6" s="244"/>
      <c r="I6" s="203"/>
      <c r="J6" s="203"/>
      <c r="K6" s="203"/>
      <c r="L6" s="203"/>
      <c r="M6" s="203"/>
      <c r="N6" s="203"/>
      <c r="O6" s="203"/>
      <c r="P6" s="203"/>
      <c r="Q6" s="391">
        <f>I6+K6+M6+O6</f>
        <v>0</v>
      </c>
      <c r="R6" s="391">
        <f>J6+L6+N6+P6</f>
        <v>0</v>
      </c>
    </row>
    <row r="7" spans="2:18" ht="39.9" customHeight="1" x14ac:dyDescent="0.2">
      <c r="B7" s="390">
        <v>2</v>
      </c>
      <c r="C7" s="202"/>
      <c r="D7" s="202"/>
      <c r="E7" s="202"/>
      <c r="F7" s="203"/>
      <c r="G7" s="212"/>
      <c r="H7" s="244"/>
      <c r="I7" s="203"/>
      <c r="J7" s="203"/>
      <c r="K7" s="203"/>
      <c r="L7" s="203"/>
      <c r="M7" s="203"/>
      <c r="N7" s="203"/>
      <c r="O7" s="203"/>
      <c r="P7" s="203"/>
      <c r="Q7" s="391">
        <f t="shared" ref="Q7:Q10" si="0">I7+K7+M7+O7</f>
        <v>0</v>
      </c>
      <c r="R7" s="391">
        <f t="shared" ref="R7:R10" si="1">J7+L7+N7+P7</f>
        <v>0</v>
      </c>
    </row>
    <row r="8" spans="2:18" ht="39.9" customHeight="1" x14ac:dyDescent="0.2">
      <c r="B8" s="390">
        <v>3</v>
      </c>
      <c r="C8" s="202"/>
      <c r="D8" s="202"/>
      <c r="E8" s="202"/>
      <c r="F8" s="203"/>
      <c r="G8" s="212"/>
      <c r="H8" s="244"/>
      <c r="I8" s="203"/>
      <c r="J8" s="203"/>
      <c r="K8" s="203"/>
      <c r="L8" s="203"/>
      <c r="M8" s="203"/>
      <c r="N8" s="203"/>
      <c r="O8" s="203"/>
      <c r="P8" s="203"/>
      <c r="Q8" s="391">
        <f t="shared" si="0"/>
        <v>0</v>
      </c>
      <c r="R8" s="391">
        <f t="shared" si="1"/>
        <v>0</v>
      </c>
    </row>
    <row r="9" spans="2:18" ht="39.9" customHeight="1" x14ac:dyDescent="0.2">
      <c r="B9" s="390">
        <v>4</v>
      </c>
      <c r="C9" s="202"/>
      <c r="D9" s="202"/>
      <c r="E9" s="202"/>
      <c r="F9" s="203"/>
      <c r="G9" s="212"/>
      <c r="H9" s="244"/>
      <c r="I9" s="203"/>
      <c r="J9" s="203"/>
      <c r="K9" s="203"/>
      <c r="L9" s="203"/>
      <c r="M9" s="203"/>
      <c r="N9" s="203"/>
      <c r="O9" s="203"/>
      <c r="P9" s="203"/>
      <c r="Q9" s="391">
        <f t="shared" si="0"/>
        <v>0</v>
      </c>
      <c r="R9" s="391">
        <f t="shared" si="1"/>
        <v>0</v>
      </c>
    </row>
    <row r="10" spans="2:18" ht="39.9" customHeight="1" thickBot="1" x14ac:dyDescent="0.25">
      <c r="B10" s="390">
        <v>5</v>
      </c>
      <c r="C10" s="202"/>
      <c r="D10" s="202"/>
      <c r="E10" s="202"/>
      <c r="F10" s="203"/>
      <c r="G10" s="212"/>
      <c r="H10" s="244"/>
      <c r="I10" s="203"/>
      <c r="J10" s="203"/>
      <c r="K10" s="203"/>
      <c r="L10" s="203"/>
      <c r="M10" s="203"/>
      <c r="N10" s="203"/>
      <c r="O10" s="203"/>
      <c r="P10" s="203"/>
      <c r="Q10" s="391">
        <f t="shared" si="0"/>
        <v>0</v>
      </c>
      <c r="R10" s="391">
        <f t="shared" si="1"/>
        <v>0</v>
      </c>
    </row>
    <row r="11" spans="2:18" ht="20.100000000000001" customHeight="1" thickTop="1" x14ac:dyDescent="0.2">
      <c r="B11" s="392"/>
      <c r="C11" s="407"/>
      <c r="D11" s="425"/>
      <c r="E11" s="425"/>
      <c r="F11" s="408"/>
      <c r="G11" s="427"/>
      <c r="H11" s="394" t="s">
        <v>621</v>
      </c>
      <c r="I11" s="397">
        <f t="shared" ref="I11:R11" si="2">SUM(I6:I10)</f>
        <v>0</v>
      </c>
      <c r="J11" s="397">
        <f t="shared" si="2"/>
        <v>0</v>
      </c>
      <c r="K11" s="397">
        <f t="shared" ref="K11:P11" si="3">SUM(K6:K10)</f>
        <v>0</v>
      </c>
      <c r="L11" s="397">
        <f t="shared" si="3"/>
        <v>0</v>
      </c>
      <c r="M11" s="397">
        <f t="shared" si="3"/>
        <v>0</v>
      </c>
      <c r="N11" s="397">
        <f t="shared" si="3"/>
        <v>0</v>
      </c>
      <c r="O11" s="397">
        <f t="shared" si="3"/>
        <v>0</v>
      </c>
      <c r="P11" s="397">
        <f t="shared" si="3"/>
        <v>0</v>
      </c>
      <c r="Q11" s="397">
        <f>SUM(Q6:Q10)</f>
        <v>0</v>
      </c>
      <c r="R11" s="397">
        <f t="shared" si="2"/>
        <v>0</v>
      </c>
    </row>
    <row r="12" spans="2:18" ht="18" customHeight="1" x14ac:dyDescent="0.2"/>
    <row r="13" spans="2:18" ht="20.100000000000001" customHeight="1" x14ac:dyDescent="0.2">
      <c r="B13" s="367" t="s">
        <v>684</v>
      </c>
      <c r="F13" s="367"/>
      <c r="G13" s="367"/>
    </row>
    <row r="14" spans="2:18" ht="20.100000000000001" customHeight="1" x14ac:dyDescent="0.2">
      <c r="B14" s="398"/>
      <c r="C14" s="399" t="s">
        <v>677</v>
      </c>
      <c r="D14" s="428" t="s">
        <v>685</v>
      </c>
      <c r="E14" s="1481" t="s">
        <v>686</v>
      </c>
      <c r="F14" s="1494"/>
      <c r="G14" s="1482"/>
      <c r="H14" s="399" t="s">
        <v>625</v>
      </c>
      <c r="I14" s="399" t="s">
        <v>626</v>
      </c>
      <c r="J14" s="1481" t="s">
        <v>627</v>
      </c>
      <c r="K14" s="1494"/>
      <c r="L14" s="1494"/>
      <c r="M14" s="1494"/>
      <c r="N14" s="1494"/>
      <c r="O14" s="1494"/>
      <c r="P14" s="1494"/>
      <c r="Q14" s="1482"/>
      <c r="R14" s="401" t="s">
        <v>628</v>
      </c>
    </row>
    <row r="15" spans="2:18" ht="35.1" customHeight="1" x14ac:dyDescent="0.2">
      <c r="B15" s="398">
        <v>1</v>
      </c>
      <c r="C15" s="444"/>
      <c r="D15" s="245"/>
      <c r="E15" s="1540"/>
      <c r="F15" s="1541"/>
      <c r="G15" s="1542"/>
      <c r="H15" s="447"/>
      <c r="I15" s="443"/>
      <c r="J15" s="1490"/>
      <c r="K15" s="1491"/>
      <c r="L15" s="1491"/>
      <c r="M15" s="1491"/>
      <c r="N15" s="1491"/>
      <c r="O15" s="1491"/>
      <c r="P15" s="1491"/>
      <c r="Q15" s="1519"/>
      <c r="R15" s="206"/>
    </row>
    <row r="16" spans="2:18" ht="35.1" customHeight="1" x14ac:dyDescent="0.2">
      <c r="B16" s="398">
        <v>2</v>
      </c>
      <c r="C16" s="444"/>
      <c r="D16" s="245"/>
      <c r="E16" s="1540"/>
      <c r="F16" s="1541"/>
      <c r="G16" s="1542"/>
      <c r="H16" s="447"/>
      <c r="I16" s="443"/>
      <c r="J16" s="1490"/>
      <c r="K16" s="1491"/>
      <c r="L16" s="1491"/>
      <c r="M16" s="1491"/>
      <c r="N16" s="1491"/>
      <c r="O16" s="1491"/>
      <c r="P16" s="1491"/>
      <c r="Q16" s="1519"/>
      <c r="R16" s="206"/>
    </row>
    <row r="17" spans="2:18" ht="35.1" customHeight="1" x14ac:dyDescent="0.2">
      <c r="B17" s="398">
        <v>3</v>
      </c>
      <c r="C17" s="444"/>
      <c r="D17" s="245"/>
      <c r="E17" s="1540"/>
      <c r="F17" s="1541"/>
      <c r="G17" s="1542"/>
      <c r="H17" s="447"/>
      <c r="I17" s="443"/>
      <c r="J17" s="1490"/>
      <c r="K17" s="1491"/>
      <c r="L17" s="1491"/>
      <c r="M17" s="1491"/>
      <c r="N17" s="1491"/>
      <c r="O17" s="1491"/>
      <c r="P17" s="1491"/>
      <c r="Q17" s="1519"/>
      <c r="R17" s="206"/>
    </row>
    <row r="18" spans="2:18" ht="35.1" customHeight="1" x14ac:dyDescent="0.2">
      <c r="B18" s="398">
        <v>4</v>
      </c>
      <c r="C18" s="444"/>
      <c r="D18" s="245"/>
      <c r="E18" s="1540"/>
      <c r="F18" s="1541"/>
      <c r="G18" s="1542"/>
      <c r="H18" s="447"/>
      <c r="I18" s="443"/>
      <c r="J18" s="1490"/>
      <c r="K18" s="1491"/>
      <c r="L18" s="1491"/>
      <c r="M18" s="1491"/>
      <c r="N18" s="1491"/>
      <c r="O18" s="1491"/>
      <c r="P18" s="1491"/>
      <c r="Q18" s="1519"/>
      <c r="R18" s="206"/>
    </row>
    <row r="19" spans="2:18" ht="35.1" customHeight="1" x14ac:dyDescent="0.2">
      <c r="B19" s="398">
        <v>5</v>
      </c>
      <c r="C19" s="444"/>
      <c r="D19" s="245"/>
      <c r="E19" s="1540"/>
      <c r="F19" s="1541"/>
      <c r="G19" s="1542"/>
      <c r="H19" s="447"/>
      <c r="I19" s="443"/>
      <c r="J19" s="1490"/>
      <c r="K19" s="1491"/>
      <c r="L19" s="1491"/>
      <c r="M19" s="1491"/>
      <c r="N19" s="1491"/>
      <c r="O19" s="1491"/>
      <c r="P19" s="1491"/>
      <c r="Q19" s="1519"/>
      <c r="R19" s="206"/>
    </row>
    <row r="20" spans="2:18" ht="10.5" customHeight="1" x14ac:dyDescent="0.2"/>
  </sheetData>
  <sheetProtection algorithmName="SHA-512" hashValue="APSkxpUWl8fuuJT7/qwzZvdZDvetrrILXqslVN3qXl6CnK8n7tejZ69eOSP/7pqkRUPqCZFl+/bbIw68MVFZvw==" saltValue="BMtB4d+rtJT1E62+R56g3Q==" spinCount="100000" sheet="1" formatCells="0" formatColumns="0" formatRows="0" insertColumns="0" insertRows="0" deleteColumns="0" deleteRows="0"/>
  <mergeCells count="24">
    <mergeCell ref="E18:G18"/>
    <mergeCell ref="J18:Q18"/>
    <mergeCell ref="E19:G19"/>
    <mergeCell ref="J19:Q19"/>
    <mergeCell ref="K3:L3"/>
    <mergeCell ref="E15:G15"/>
    <mergeCell ref="J15:Q15"/>
    <mergeCell ref="E16:G16"/>
    <mergeCell ref="J16:Q16"/>
    <mergeCell ref="E17:G17"/>
    <mergeCell ref="J17:Q17"/>
    <mergeCell ref="H3:H5"/>
    <mergeCell ref="I3:J3"/>
    <mergeCell ref="Q3:R3"/>
    <mergeCell ref="E14:G14"/>
    <mergeCell ref="J14:Q14"/>
    <mergeCell ref="G3:G5"/>
    <mergeCell ref="M3:N3"/>
    <mergeCell ref="O3:P3"/>
    <mergeCell ref="B3:B5"/>
    <mergeCell ref="C3:C5"/>
    <mergeCell ref="D3:D5"/>
    <mergeCell ref="E3:E5"/>
    <mergeCell ref="F3:F5"/>
  </mergeCells>
  <phoneticPr fontId="2"/>
  <dataValidations count="1">
    <dataValidation type="list" allowBlank="1" showInputMessage="1" showErrorMessage="1" sqref="R15:R19" xr:uid="{00000000-0002-0000-1A00-000000000000}">
      <formula1>"有,無"</formula1>
    </dataValidation>
  </dataValidations>
  <pageMargins left="0.39370078740157483" right="0.39370078740157483" top="0.59055118110236227" bottom="0.39370078740157483" header="0.39370078740157483" footer="0.39370078740157483"/>
  <pageSetup paperSize="9" scale="68" fitToHeight="0" orientation="landscape" r:id="rId1"/>
  <headerFooter>
    <oddFooter>&amp;L※行が不足する場合は適宜追加してください。&amp;R&amp;A</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tabColor rgb="FFFF99FF"/>
    <pageSetUpPr fitToPage="1"/>
  </sheetPr>
  <dimension ref="B1:R19"/>
  <sheetViews>
    <sheetView showGridLines="0" view="pageBreakPreview" zoomScale="70" zoomScaleNormal="85" zoomScaleSheetLayoutView="70" workbookViewId="0">
      <selection activeCell="A22" sqref="B22:AF22"/>
    </sheetView>
  </sheetViews>
  <sheetFormatPr defaultColWidth="9" defaultRowHeight="30" customHeight="1" x14ac:dyDescent="0.2"/>
  <cols>
    <col min="1" max="1" width="1.77734375" style="367" customWidth="1"/>
    <col min="2" max="2" width="3.77734375" style="386" customWidth="1"/>
    <col min="3" max="3" width="18.77734375" style="367" customWidth="1"/>
    <col min="4" max="4" width="15.21875" style="367" customWidth="1"/>
    <col min="5" max="5" width="15.77734375" style="367" customWidth="1"/>
    <col min="6" max="6" width="4.77734375" style="386" customWidth="1"/>
    <col min="7" max="7" width="3.77734375" style="426" customWidth="1"/>
    <col min="8" max="8" width="13.77734375" style="367" customWidth="1"/>
    <col min="9" max="18" width="10.77734375" style="367" customWidth="1"/>
    <col min="19" max="19" width="1.77734375" style="367" customWidth="1"/>
    <col min="20" max="22" width="12.77734375" style="367" customWidth="1"/>
    <col min="23" max="23" width="1.77734375" style="367" customWidth="1"/>
    <col min="24" max="16384" width="9" style="367"/>
  </cols>
  <sheetData>
    <row r="1" spans="2:18" ht="15" customHeight="1" x14ac:dyDescent="0.2">
      <c r="B1" s="385" t="s">
        <v>610</v>
      </c>
    </row>
    <row r="2" spans="2:18" ht="20.100000000000001" customHeight="1" x14ac:dyDescent="0.2">
      <c r="B2" s="366" t="s">
        <v>687</v>
      </c>
      <c r="D2" s="454" t="s">
        <v>679</v>
      </c>
      <c r="E2" s="454"/>
      <c r="F2" s="454"/>
      <c r="G2" s="454"/>
      <c r="H2" s="454"/>
      <c r="I2" s="454"/>
      <c r="J2" s="454"/>
      <c r="K2" s="454"/>
      <c r="L2" s="454"/>
      <c r="M2" s="454"/>
      <c r="N2" s="454"/>
      <c r="O2" s="454"/>
      <c r="P2" s="454"/>
      <c r="Q2" s="454"/>
      <c r="R2" s="387" t="s">
        <v>588</v>
      </c>
    </row>
    <row r="3" spans="2:18" ht="15" customHeight="1" x14ac:dyDescent="0.2">
      <c r="B3" s="1497" t="s">
        <v>688</v>
      </c>
      <c r="C3" s="1499" t="s">
        <v>689</v>
      </c>
      <c r="D3" s="1500" t="s">
        <v>682</v>
      </c>
      <c r="E3" s="1500" t="s">
        <v>676</v>
      </c>
      <c r="F3" s="1514" t="s">
        <v>633</v>
      </c>
      <c r="G3" s="1514" t="s">
        <v>668</v>
      </c>
      <c r="H3" s="1488" t="s">
        <v>683</v>
      </c>
      <c r="I3" s="1505" t="s">
        <v>944</v>
      </c>
      <c r="J3" s="1505"/>
      <c r="K3" s="1505" t="s">
        <v>945</v>
      </c>
      <c r="L3" s="1505"/>
      <c r="M3" s="1505" t="s">
        <v>946</v>
      </c>
      <c r="N3" s="1505"/>
      <c r="O3" s="1505" t="s">
        <v>947</v>
      </c>
      <c r="P3" s="1505"/>
      <c r="Q3" s="1505" t="s">
        <v>620</v>
      </c>
      <c r="R3" s="1505"/>
    </row>
    <row r="4" spans="2:18" ht="39" customHeight="1" x14ac:dyDescent="0.2">
      <c r="B4" s="1498"/>
      <c r="C4" s="1499"/>
      <c r="D4" s="1501"/>
      <c r="E4" s="1501"/>
      <c r="F4" s="1515"/>
      <c r="G4" s="1515"/>
      <c r="H4" s="1488"/>
      <c r="I4" s="449" t="s">
        <v>618</v>
      </c>
      <c r="J4" s="449" t="s">
        <v>619</v>
      </c>
      <c r="K4" s="449" t="s">
        <v>618</v>
      </c>
      <c r="L4" s="449" t="s">
        <v>619</v>
      </c>
      <c r="M4" s="449" t="s">
        <v>618</v>
      </c>
      <c r="N4" s="449" t="s">
        <v>619</v>
      </c>
      <c r="O4" s="449" t="s">
        <v>618</v>
      </c>
      <c r="P4" s="449" t="s">
        <v>619</v>
      </c>
      <c r="Q4" s="449" t="s">
        <v>618</v>
      </c>
      <c r="R4" s="449" t="s">
        <v>619</v>
      </c>
    </row>
    <row r="5" spans="2:18" ht="15" customHeight="1" x14ac:dyDescent="0.2">
      <c r="B5" s="1498"/>
      <c r="C5" s="1499"/>
      <c r="D5" s="1502"/>
      <c r="E5" s="1502"/>
      <c r="F5" s="1516"/>
      <c r="G5" s="1516"/>
      <c r="H5" s="1488"/>
      <c r="I5" s="389" t="s">
        <v>593</v>
      </c>
      <c r="J5" s="389" t="s">
        <v>594</v>
      </c>
      <c r="K5" s="389" t="s">
        <v>593</v>
      </c>
      <c r="L5" s="389" t="s">
        <v>594</v>
      </c>
      <c r="M5" s="389" t="s">
        <v>593</v>
      </c>
      <c r="N5" s="389" t="s">
        <v>594</v>
      </c>
      <c r="O5" s="389" t="s">
        <v>593</v>
      </c>
      <c r="P5" s="389" t="s">
        <v>594</v>
      </c>
      <c r="Q5" s="389" t="s">
        <v>620</v>
      </c>
      <c r="R5" s="389" t="s">
        <v>620</v>
      </c>
    </row>
    <row r="6" spans="2:18" ht="39.9" customHeight="1" x14ac:dyDescent="0.2">
      <c r="B6" s="390">
        <v>1</v>
      </c>
      <c r="C6" s="202"/>
      <c r="D6" s="202"/>
      <c r="E6" s="202"/>
      <c r="F6" s="203"/>
      <c r="G6" s="212"/>
      <c r="H6" s="244"/>
      <c r="I6" s="203"/>
      <c r="J6" s="203"/>
      <c r="K6" s="203"/>
      <c r="L6" s="203"/>
      <c r="M6" s="203"/>
      <c r="N6" s="203"/>
      <c r="O6" s="203"/>
      <c r="P6" s="203"/>
      <c r="Q6" s="391">
        <f>I6+K6+M6+O6</f>
        <v>0</v>
      </c>
      <c r="R6" s="391">
        <f>J6+L6+N6+P6</f>
        <v>0</v>
      </c>
    </row>
    <row r="7" spans="2:18" ht="39.9" customHeight="1" x14ac:dyDescent="0.2">
      <c r="B7" s="390">
        <v>2</v>
      </c>
      <c r="C7" s="202"/>
      <c r="D7" s="202"/>
      <c r="E7" s="202"/>
      <c r="F7" s="203"/>
      <c r="G7" s="212"/>
      <c r="H7" s="244"/>
      <c r="I7" s="203"/>
      <c r="J7" s="203"/>
      <c r="K7" s="203"/>
      <c r="L7" s="203"/>
      <c r="M7" s="203"/>
      <c r="N7" s="203"/>
      <c r="O7" s="203"/>
      <c r="P7" s="203"/>
      <c r="Q7" s="391">
        <f t="shared" ref="Q7:Q10" si="0">I7+K7+M7+O7</f>
        <v>0</v>
      </c>
      <c r="R7" s="391">
        <f t="shared" ref="R7:R10" si="1">J7+L7+N7+P7</f>
        <v>0</v>
      </c>
    </row>
    <row r="8" spans="2:18" ht="39.9" customHeight="1" x14ac:dyDescent="0.2">
      <c r="B8" s="390">
        <v>3</v>
      </c>
      <c r="C8" s="202"/>
      <c r="D8" s="202"/>
      <c r="E8" s="202"/>
      <c r="F8" s="203"/>
      <c r="G8" s="212"/>
      <c r="H8" s="244"/>
      <c r="I8" s="203"/>
      <c r="J8" s="203"/>
      <c r="K8" s="203"/>
      <c r="L8" s="203"/>
      <c r="M8" s="203"/>
      <c r="N8" s="203"/>
      <c r="O8" s="203"/>
      <c r="P8" s="203"/>
      <c r="Q8" s="391">
        <f t="shared" si="0"/>
        <v>0</v>
      </c>
      <c r="R8" s="391">
        <f t="shared" si="1"/>
        <v>0</v>
      </c>
    </row>
    <row r="9" spans="2:18" ht="39.9" customHeight="1" x14ac:dyDescent="0.2">
      <c r="B9" s="390">
        <v>4</v>
      </c>
      <c r="C9" s="202"/>
      <c r="D9" s="202"/>
      <c r="E9" s="202"/>
      <c r="F9" s="203"/>
      <c r="G9" s="212"/>
      <c r="H9" s="244"/>
      <c r="I9" s="203"/>
      <c r="J9" s="203"/>
      <c r="K9" s="203"/>
      <c r="L9" s="203"/>
      <c r="M9" s="203"/>
      <c r="N9" s="203"/>
      <c r="O9" s="203"/>
      <c r="P9" s="203"/>
      <c r="Q9" s="391">
        <f t="shared" si="0"/>
        <v>0</v>
      </c>
      <c r="R9" s="391">
        <f t="shared" si="1"/>
        <v>0</v>
      </c>
    </row>
    <row r="10" spans="2:18" ht="39.9" customHeight="1" thickBot="1" x14ac:dyDescent="0.25">
      <c r="B10" s="390">
        <v>5</v>
      </c>
      <c r="C10" s="202"/>
      <c r="D10" s="202"/>
      <c r="E10" s="202"/>
      <c r="F10" s="203"/>
      <c r="G10" s="212"/>
      <c r="H10" s="244"/>
      <c r="I10" s="203"/>
      <c r="J10" s="203"/>
      <c r="K10" s="203"/>
      <c r="L10" s="203"/>
      <c r="M10" s="203"/>
      <c r="N10" s="203"/>
      <c r="O10" s="203"/>
      <c r="P10" s="203"/>
      <c r="Q10" s="391">
        <f t="shared" si="0"/>
        <v>0</v>
      </c>
      <c r="R10" s="391">
        <f t="shared" si="1"/>
        <v>0</v>
      </c>
    </row>
    <row r="11" spans="2:18" ht="20.100000000000001" customHeight="1" thickTop="1" x14ac:dyDescent="0.2">
      <c r="B11" s="392"/>
      <c r="C11" s="407"/>
      <c r="D11" s="425"/>
      <c r="E11" s="425"/>
      <c r="F11" s="408"/>
      <c r="G11" s="427"/>
      <c r="H11" s="394" t="s">
        <v>621</v>
      </c>
      <c r="I11" s="397">
        <f t="shared" ref="I11:R11" si="2">SUM(I6:I10)</f>
        <v>0</v>
      </c>
      <c r="J11" s="397">
        <f t="shared" si="2"/>
        <v>0</v>
      </c>
      <c r="K11" s="397">
        <f t="shared" ref="K11:P11" si="3">SUM(K6:K10)</f>
        <v>0</v>
      </c>
      <c r="L11" s="397">
        <f t="shared" si="3"/>
        <v>0</v>
      </c>
      <c r="M11" s="397">
        <f t="shared" si="3"/>
        <v>0</v>
      </c>
      <c r="N11" s="397">
        <f t="shared" si="3"/>
        <v>0</v>
      </c>
      <c r="O11" s="397">
        <f t="shared" si="3"/>
        <v>0</v>
      </c>
      <c r="P11" s="397">
        <f t="shared" si="3"/>
        <v>0</v>
      </c>
      <c r="Q11" s="397">
        <f t="shared" si="2"/>
        <v>0</v>
      </c>
      <c r="R11" s="397">
        <f t="shared" si="2"/>
        <v>0</v>
      </c>
    </row>
    <row r="12" spans="2:18" ht="15" customHeight="1" x14ac:dyDescent="0.2"/>
    <row r="13" spans="2:18" ht="20.100000000000001" customHeight="1" x14ac:dyDescent="0.2">
      <c r="B13" s="367" t="s">
        <v>690</v>
      </c>
      <c r="F13" s="367"/>
      <c r="G13" s="367"/>
    </row>
    <row r="14" spans="2:18" ht="22.2" customHeight="1" x14ac:dyDescent="0.2">
      <c r="B14" s="398"/>
      <c r="C14" s="399" t="s">
        <v>677</v>
      </c>
      <c r="D14" s="428" t="s">
        <v>685</v>
      </c>
      <c r="E14" s="1481" t="s">
        <v>686</v>
      </c>
      <c r="F14" s="1494"/>
      <c r="G14" s="1482"/>
      <c r="H14" s="399" t="s">
        <v>625</v>
      </c>
      <c r="I14" s="399" t="s">
        <v>626</v>
      </c>
      <c r="J14" s="1481" t="s">
        <v>627</v>
      </c>
      <c r="K14" s="1494"/>
      <c r="L14" s="1494"/>
      <c r="M14" s="1494"/>
      <c r="N14" s="1494"/>
      <c r="O14" s="1494"/>
      <c r="P14" s="1494"/>
      <c r="Q14" s="1482"/>
      <c r="R14" s="401" t="s">
        <v>628</v>
      </c>
    </row>
    <row r="15" spans="2:18" ht="35.1" customHeight="1" x14ac:dyDescent="0.2">
      <c r="B15" s="398">
        <v>1</v>
      </c>
      <c r="C15" s="204"/>
      <c r="D15" s="245"/>
      <c r="E15" s="1540"/>
      <c r="F15" s="1541"/>
      <c r="G15" s="1542"/>
      <c r="H15" s="447"/>
      <c r="I15" s="443"/>
      <c r="J15" s="1490"/>
      <c r="K15" s="1491"/>
      <c r="L15" s="1491"/>
      <c r="M15" s="1491"/>
      <c r="N15" s="1491"/>
      <c r="O15" s="1491"/>
      <c r="P15" s="1491"/>
      <c r="Q15" s="1519"/>
      <c r="R15" s="206"/>
    </row>
    <row r="16" spans="2:18" ht="35.1" customHeight="1" x14ac:dyDescent="0.2">
      <c r="B16" s="398">
        <v>2</v>
      </c>
      <c r="C16" s="204"/>
      <c r="D16" s="245"/>
      <c r="E16" s="1540"/>
      <c r="F16" s="1541"/>
      <c r="G16" s="1542"/>
      <c r="H16" s="448"/>
      <c r="I16" s="443"/>
      <c r="J16" s="1490"/>
      <c r="K16" s="1491"/>
      <c r="L16" s="1491"/>
      <c r="M16" s="1491"/>
      <c r="N16" s="1491"/>
      <c r="O16" s="1491"/>
      <c r="P16" s="1491"/>
      <c r="Q16" s="1519"/>
      <c r="R16" s="206"/>
    </row>
    <row r="17" spans="2:18" ht="35.1" customHeight="1" x14ac:dyDescent="0.2">
      <c r="B17" s="398">
        <v>3</v>
      </c>
      <c r="C17" s="204"/>
      <c r="D17" s="245"/>
      <c r="E17" s="1540"/>
      <c r="F17" s="1541"/>
      <c r="G17" s="1542"/>
      <c r="H17" s="448"/>
      <c r="I17" s="443"/>
      <c r="J17" s="1490"/>
      <c r="K17" s="1491"/>
      <c r="L17" s="1491"/>
      <c r="M17" s="1491"/>
      <c r="N17" s="1491"/>
      <c r="O17" s="1491"/>
      <c r="P17" s="1491"/>
      <c r="Q17" s="1519"/>
      <c r="R17" s="206"/>
    </row>
    <row r="18" spans="2:18" ht="35.1" customHeight="1" x14ac:dyDescent="0.2">
      <c r="B18" s="398">
        <v>4</v>
      </c>
      <c r="C18" s="204"/>
      <c r="D18" s="245"/>
      <c r="E18" s="1540"/>
      <c r="F18" s="1541"/>
      <c r="G18" s="1542"/>
      <c r="H18" s="448"/>
      <c r="I18" s="443"/>
      <c r="J18" s="1490"/>
      <c r="K18" s="1491"/>
      <c r="L18" s="1491"/>
      <c r="M18" s="1491"/>
      <c r="N18" s="1491"/>
      <c r="O18" s="1491"/>
      <c r="P18" s="1491"/>
      <c r="Q18" s="1519"/>
      <c r="R18" s="206"/>
    </row>
    <row r="19" spans="2:18" ht="35.1" customHeight="1" x14ac:dyDescent="0.2">
      <c r="B19" s="398">
        <v>5</v>
      </c>
      <c r="C19" s="204"/>
      <c r="D19" s="245"/>
      <c r="E19" s="1540"/>
      <c r="F19" s="1541"/>
      <c r="G19" s="1542"/>
      <c r="H19" s="448"/>
      <c r="I19" s="443"/>
      <c r="J19" s="1490"/>
      <c r="K19" s="1491"/>
      <c r="L19" s="1491"/>
      <c r="M19" s="1491"/>
      <c r="N19" s="1491"/>
      <c r="O19" s="1491"/>
      <c r="P19" s="1491"/>
      <c r="Q19" s="1519"/>
      <c r="R19" s="206"/>
    </row>
  </sheetData>
  <sheetProtection algorithmName="SHA-512" hashValue="gObm6XoBvmTmAVTCCPjjBxQnc8dlmkOxYdOwCBkbNYd8WKZYNfYWl1xuAgEs20fITbYlJDoX22G3mEhJSIFv4A==" saltValue="8hNl003TFXx03Hp9srigAw==" spinCount="100000" sheet="1" formatCells="0" formatColumns="0" formatRows="0" insertColumns="0" insertRows="0" deleteColumns="0" deleteRows="0"/>
  <mergeCells count="24">
    <mergeCell ref="E18:G18"/>
    <mergeCell ref="J18:Q18"/>
    <mergeCell ref="E19:G19"/>
    <mergeCell ref="J19:Q19"/>
    <mergeCell ref="K3:L3"/>
    <mergeCell ref="E15:G15"/>
    <mergeCell ref="J15:Q15"/>
    <mergeCell ref="E16:G16"/>
    <mergeCell ref="J16:Q16"/>
    <mergeCell ref="E17:G17"/>
    <mergeCell ref="J17:Q17"/>
    <mergeCell ref="H3:H5"/>
    <mergeCell ref="I3:J3"/>
    <mergeCell ref="Q3:R3"/>
    <mergeCell ref="E14:G14"/>
    <mergeCell ref="J14:Q14"/>
    <mergeCell ref="G3:G5"/>
    <mergeCell ref="M3:N3"/>
    <mergeCell ref="O3:P3"/>
    <mergeCell ref="B3:B5"/>
    <mergeCell ref="C3:C5"/>
    <mergeCell ref="D3:D5"/>
    <mergeCell ref="E3:E5"/>
    <mergeCell ref="F3:F5"/>
  </mergeCells>
  <phoneticPr fontId="2"/>
  <dataValidations count="1">
    <dataValidation type="list" allowBlank="1" showInputMessage="1" showErrorMessage="1" sqref="R15:R19" xr:uid="{00000000-0002-0000-1B00-000000000000}">
      <formula1>"有,無"</formula1>
    </dataValidation>
  </dataValidations>
  <pageMargins left="0.39370078740157483" right="0.39370078740157483" top="0.59055118110236227" bottom="0.39370078740157483" header="0.39370078740157483" footer="0.39370078740157483"/>
  <pageSetup paperSize="9" scale="76" fitToHeight="0" orientation="landscape" r:id="rId1"/>
  <headerFooter>
    <oddFooter>&amp;L※行が不足する場合は適宜追加してください。&amp;R&amp;A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tabColor rgb="FFFF99FF"/>
    <pageSetUpPr fitToPage="1"/>
  </sheetPr>
  <dimension ref="B1:R19"/>
  <sheetViews>
    <sheetView showGridLines="0" view="pageBreakPreview" zoomScale="70" zoomScaleNormal="100" zoomScaleSheetLayoutView="70" workbookViewId="0">
      <selection activeCell="A22" sqref="B22:AF22"/>
    </sheetView>
  </sheetViews>
  <sheetFormatPr defaultColWidth="9" defaultRowHeight="30" customHeight="1" x14ac:dyDescent="0.2"/>
  <cols>
    <col min="1" max="1" width="1.77734375" style="367" customWidth="1"/>
    <col min="2" max="2" width="3.77734375" style="386" customWidth="1"/>
    <col min="3" max="3" width="20.77734375" style="367" customWidth="1"/>
    <col min="4" max="4" width="16.77734375" style="367" customWidth="1"/>
    <col min="5" max="5" width="6.77734375" style="367" customWidth="1"/>
    <col min="6" max="6" width="6.77734375" style="386" customWidth="1"/>
    <col min="7" max="7" width="4.77734375" style="426" customWidth="1"/>
    <col min="8" max="8" width="15.77734375" style="367" customWidth="1"/>
    <col min="9" max="17" width="10.77734375" style="367" customWidth="1"/>
    <col min="18" max="18" width="11.6640625" style="367" customWidth="1"/>
    <col min="19" max="19" width="1.77734375" style="367" customWidth="1"/>
    <col min="20" max="22" width="12.77734375" style="367" customWidth="1"/>
    <col min="23" max="23" width="1.77734375" style="367" customWidth="1"/>
    <col min="24" max="16384" width="9" style="367"/>
  </cols>
  <sheetData>
    <row r="1" spans="2:18" ht="15" customHeight="1" x14ac:dyDescent="0.2">
      <c r="B1" s="385" t="s">
        <v>610</v>
      </c>
    </row>
    <row r="2" spans="2:18" ht="20.100000000000001" customHeight="1" x14ac:dyDescent="0.2">
      <c r="B2" s="366" t="s">
        <v>691</v>
      </c>
      <c r="D2" s="454" t="s">
        <v>679</v>
      </c>
      <c r="E2" s="454"/>
      <c r="F2" s="454"/>
      <c r="G2" s="454"/>
      <c r="H2" s="454"/>
      <c r="I2" s="454"/>
      <c r="J2" s="454"/>
      <c r="K2" s="454"/>
      <c r="L2" s="454"/>
      <c r="M2" s="454"/>
      <c r="N2" s="454"/>
      <c r="O2" s="454"/>
      <c r="P2" s="454"/>
      <c r="Q2" s="454"/>
      <c r="R2" s="387" t="s">
        <v>588</v>
      </c>
    </row>
    <row r="3" spans="2:18" ht="15" customHeight="1" x14ac:dyDescent="0.2">
      <c r="B3" s="1497" t="s">
        <v>692</v>
      </c>
      <c r="C3" s="1499" t="s">
        <v>674</v>
      </c>
      <c r="D3" s="1471" t="s">
        <v>632</v>
      </c>
      <c r="E3" s="1543"/>
      <c r="F3" s="1514" t="s">
        <v>633</v>
      </c>
      <c r="G3" s="1514" t="s">
        <v>668</v>
      </c>
      <c r="H3" s="1488" t="s">
        <v>683</v>
      </c>
      <c r="I3" s="1505" t="s">
        <v>944</v>
      </c>
      <c r="J3" s="1505"/>
      <c r="K3" s="1505" t="s">
        <v>945</v>
      </c>
      <c r="L3" s="1505"/>
      <c r="M3" s="1505" t="s">
        <v>946</v>
      </c>
      <c r="N3" s="1505"/>
      <c r="O3" s="1505" t="s">
        <v>947</v>
      </c>
      <c r="P3" s="1505"/>
      <c r="Q3" s="1505" t="s">
        <v>590</v>
      </c>
      <c r="R3" s="1505"/>
    </row>
    <row r="4" spans="2:18" ht="36.75" customHeight="1" x14ac:dyDescent="0.2">
      <c r="B4" s="1498"/>
      <c r="C4" s="1499"/>
      <c r="D4" s="1473"/>
      <c r="E4" s="1544"/>
      <c r="F4" s="1515"/>
      <c r="G4" s="1515"/>
      <c r="H4" s="1488"/>
      <c r="I4" s="449" t="s">
        <v>618</v>
      </c>
      <c r="J4" s="449" t="s">
        <v>619</v>
      </c>
      <c r="K4" s="449" t="s">
        <v>618</v>
      </c>
      <c r="L4" s="449" t="s">
        <v>619</v>
      </c>
      <c r="M4" s="449" t="s">
        <v>618</v>
      </c>
      <c r="N4" s="449" t="s">
        <v>619</v>
      </c>
      <c r="O4" s="449" t="s">
        <v>618</v>
      </c>
      <c r="P4" s="449" t="s">
        <v>619</v>
      </c>
      <c r="Q4" s="449" t="s">
        <v>618</v>
      </c>
      <c r="R4" s="449" t="s">
        <v>619</v>
      </c>
    </row>
    <row r="5" spans="2:18" ht="15" customHeight="1" x14ac:dyDescent="0.2">
      <c r="B5" s="1498"/>
      <c r="C5" s="1499"/>
      <c r="D5" s="1475"/>
      <c r="E5" s="1545"/>
      <c r="F5" s="1516"/>
      <c r="G5" s="1516"/>
      <c r="H5" s="1488"/>
      <c r="I5" s="389" t="s">
        <v>593</v>
      </c>
      <c r="J5" s="389" t="s">
        <v>594</v>
      </c>
      <c r="K5" s="389" t="s">
        <v>593</v>
      </c>
      <c r="L5" s="389" t="s">
        <v>594</v>
      </c>
      <c r="M5" s="389" t="s">
        <v>593</v>
      </c>
      <c r="N5" s="389" t="s">
        <v>594</v>
      </c>
      <c r="O5" s="389" t="s">
        <v>593</v>
      </c>
      <c r="P5" s="389" t="s">
        <v>594</v>
      </c>
      <c r="Q5" s="389" t="s">
        <v>590</v>
      </c>
      <c r="R5" s="389" t="s">
        <v>590</v>
      </c>
    </row>
    <row r="6" spans="2:18" ht="39.9" customHeight="1" x14ac:dyDescent="0.2">
      <c r="B6" s="390">
        <v>1</v>
      </c>
      <c r="C6" s="202"/>
      <c r="D6" s="1540"/>
      <c r="E6" s="1542"/>
      <c r="F6" s="203"/>
      <c r="G6" s="212"/>
      <c r="H6" s="244"/>
      <c r="I6" s="203"/>
      <c r="J6" s="203"/>
      <c r="K6" s="203"/>
      <c r="L6" s="203"/>
      <c r="M6" s="203"/>
      <c r="N6" s="203"/>
      <c r="O6" s="203"/>
      <c r="P6" s="203"/>
      <c r="Q6" s="391">
        <f>I6+K6+M6+O6</f>
        <v>0</v>
      </c>
      <c r="R6" s="391">
        <f>J6+L6+N6+P6</f>
        <v>0</v>
      </c>
    </row>
    <row r="7" spans="2:18" ht="39.9" customHeight="1" x14ac:dyDescent="0.2">
      <c r="B7" s="390">
        <v>2</v>
      </c>
      <c r="C7" s="202"/>
      <c r="D7" s="1540"/>
      <c r="E7" s="1542"/>
      <c r="F7" s="203"/>
      <c r="G7" s="212"/>
      <c r="H7" s="244"/>
      <c r="I7" s="203"/>
      <c r="J7" s="203"/>
      <c r="K7" s="203"/>
      <c r="L7" s="203"/>
      <c r="M7" s="203"/>
      <c r="N7" s="203"/>
      <c r="O7" s="203"/>
      <c r="P7" s="203"/>
      <c r="Q7" s="391">
        <f t="shared" ref="Q7:Q10" si="0">I7+K7+M7+O7</f>
        <v>0</v>
      </c>
      <c r="R7" s="391">
        <f t="shared" ref="R7:R10" si="1">J7+L7+N7+P7</f>
        <v>0</v>
      </c>
    </row>
    <row r="8" spans="2:18" ht="39.9" customHeight="1" x14ac:dyDescent="0.2">
      <c r="B8" s="390">
        <v>3</v>
      </c>
      <c r="C8" s="202"/>
      <c r="D8" s="1540"/>
      <c r="E8" s="1542"/>
      <c r="F8" s="203"/>
      <c r="G8" s="212"/>
      <c r="H8" s="244"/>
      <c r="I8" s="203"/>
      <c r="J8" s="203"/>
      <c r="K8" s="203"/>
      <c r="L8" s="203"/>
      <c r="M8" s="203"/>
      <c r="N8" s="203"/>
      <c r="O8" s="203"/>
      <c r="P8" s="203"/>
      <c r="Q8" s="391">
        <f t="shared" si="0"/>
        <v>0</v>
      </c>
      <c r="R8" s="391">
        <f t="shared" si="1"/>
        <v>0</v>
      </c>
    </row>
    <row r="9" spans="2:18" ht="39.9" customHeight="1" x14ac:dyDescent="0.2">
      <c r="B9" s="390">
        <v>4</v>
      </c>
      <c r="C9" s="202"/>
      <c r="D9" s="1540"/>
      <c r="E9" s="1542"/>
      <c r="F9" s="203"/>
      <c r="G9" s="212"/>
      <c r="H9" s="244"/>
      <c r="I9" s="203"/>
      <c r="J9" s="203"/>
      <c r="K9" s="203"/>
      <c r="L9" s="203"/>
      <c r="M9" s="203"/>
      <c r="N9" s="203"/>
      <c r="O9" s="203"/>
      <c r="P9" s="203"/>
      <c r="Q9" s="391">
        <f t="shared" si="0"/>
        <v>0</v>
      </c>
      <c r="R9" s="391">
        <f t="shared" si="1"/>
        <v>0</v>
      </c>
    </row>
    <row r="10" spans="2:18" ht="39.9" customHeight="1" thickBot="1" x14ac:dyDescent="0.25">
      <c r="B10" s="390">
        <v>5</v>
      </c>
      <c r="C10" s="202"/>
      <c r="D10" s="1540"/>
      <c r="E10" s="1542"/>
      <c r="F10" s="203"/>
      <c r="G10" s="212"/>
      <c r="H10" s="244"/>
      <c r="I10" s="203"/>
      <c r="J10" s="203"/>
      <c r="K10" s="203"/>
      <c r="L10" s="203"/>
      <c r="M10" s="203"/>
      <c r="N10" s="203"/>
      <c r="O10" s="203"/>
      <c r="P10" s="203"/>
      <c r="Q10" s="391">
        <f t="shared" si="0"/>
        <v>0</v>
      </c>
      <c r="R10" s="391">
        <f t="shared" si="1"/>
        <v>0</v>
      </c>
    </row>
    <row r="11" spans="2:18" ht="20.100000000000001" customHeight="1" thickTop="1" x14ac:dyDescent="0.2">
      <c r="B11" s="392"/>
      <c r="C11" s="407"/>
      <c r="D11" s="425"/>
      <c r="E11" s="425"/>
      <c r="F11" s="408"/>
      <c r="G11" s="427"/>
      <c r="H11" s="394" t="s">
        <v>621</v>
      </c>
      <c r="I11" s="397">
        <f t="shared" ref="I11:R11" si="2">SUM(I6:I10)</f>
        <v>0</v>
      </c>
      <c r="J11" s="397">
        <f t="shared" si="2"/>
        <v>0</v>
      </c>
      <c r="K11" s="397">
        <f t="shared" ref="K11:P11" si="3">SUM(K6:K10)</f>
        <v>0</v>
      </c>
      <c r="L11" s="397">
        <f t="shared" si="3"/>
        <v>0</v>
      </c>
      <c r="M11" s="397">
        <f t="shared" si="3"/>
        <v>0</v>
      </c>
      <c r="N11" s="397">
        <f t="shared" si="3"/>
        <v>0</v>
      </c>
      <c r="O11" s="397">
        <f t="shared" si="3"/>
        <v>0</v>
      </c>
      <c r="P11" s="397">
        <f t="shared" si="3"/>
        <v>0</v>
      </c>
      <c r="Q11" s="397">
        <f t="shared" si="2"/>
        <v>0</v>
      </c>
      <c r="R11" s="397">
        <f t="shared" si="2"/>
        <v>0</v>
      </c>
    </row>
    <row r="12" spans="2:18" ht="11.4" customHeight="1" x14ac:dyDescent="0.2"/>
    <row r="13" spans="2:18" ht="20.100000000000001" customHeight="1" x14ac:dyDescent="0.2">
      <c r="B13" s="367" t="s">
        <v>693</v>
      </c>
      <c r="F13" s="367"/>
      <c r="G13" s="367"/>
    </row>
    <row r="14" spans="2:18" ht="24.6" customHeight="1" x14ac:dyDescent="0.2">
      <c r="B14" s="398"/>
      <c r="C14" s="399" t="s">
        <v>677</v>
      </c>
      <c r="D14" s="429" t="s">
        <v>685</v>
      </c>
      <c r="E14" s="1481" t="s">
        <v>624</v>
      </c>
      <c r="F14" s="1494"/>
      <c r="G14" s="1482"/>
      <c r="H14" s="399" t="s">
        <v>625</v>
      </c>
      <c r="I14" s="399" t="s">
        <v>626</v>
      </c>
      <c r="J14" s="1481" t="s">
        <v>627</v>
      </c>
      <c r="K14" s="1494"/>
      <c r="L14" s="1494"/>
      <c r="M14" s="1494"/>
      <c r="N14" s="1494"/>
      <c r="O14" s="1494"/>
      <c r="P14" s="1494"/>
      <c r="Q14" s="1482"/>
      <c r="R14" s="401" t="s">
        <v>628</v>
      </c>
    </row>
    <row r="15" spans="2:18" ht="35.1" customHeight="1" x14ac:dyDescent="0.2">
      <c r="B15" s="398">
        <v>1</v>
      </c>
      <c r="C15" s="204"/>
      <c r="D15" s="246"/>
      <c r="E15" s="1537"/>
      <c r="F15" s="1538"/>
      <c r="G15" s="1539"/>
      <c r="H15" s="447"/>
      <c r="I15" s="443"/>
      <c r="J15" s="1490"/>
      <c r="K15" s="1491"/>
      <c r="L15" s="1491"/>
      <c r="M15" s="1491"/>
      <c r="N15" s="1491"/>
      <c r="O15" s="1491"/>
      <c r="P15" s="1491"/>
      <c r="Q15" s="1519"/>
      <c r="R15" s="206"/>
    </row>
    <row r="16" spans="2:18" ht="35.1" customHeight="1" x14ac:dyDescent="0.2">
      <c r="B16" s="398">
        <v>2</v>
      </c>
      <c r="C16" s="204"/>
      <c r="D16" s="246"/>
      <c r="E16" s="1537"/>
      <c r="F16" s="1538"/>
      <c r="G16" s="1539"/>
      <c r="H16" s="447"/>
      <c r="I16" s="443"/>
      <c r="J16" s="1490"/>
      <c r="K16" s="1491"/>
      <c r="L16" s="1491"/>
      <c r="M16" s="1491"/>
      <c r="N16" s="1491"/>
      <c r="O16" s="1491"/>
      <c r="P16" s="1491"/>
      <c r="Q16" s="1519"/>
      <c r="R16" s="206"/>
    </row>
    <row r="17" spans="2:18" ht="35.1" customHeight="1" x14ac:dyDescent="0.2">
      <c r="B17" s="398">
        <v>3</v>
      </c>
      <c r="C17" s="204"/>
      <c r="D17" s="246"/>
      <c r="E17" s="1537"/>
      <c r="F17" s="1538"/>
      <c r="G17" s="1539"/>
      <c r="H17" s="447"/>
      <c r="I17" s="443"/>
      <c r="J17" s="1490"/>
      <c r="K17" s="1491"/>
      <c r="L17" s="1491"/>
      <c r="M17" s="1491"/>
      <c r="N17" s="1491"/>
      <c r="O17" s="1491"/>
      <c r="P17" s="1491"/>
      <c r="Q17" s="1519"/>
      <c r="R17" s="206"/>
    </row>
    <row r="18" spans="2:18" ht="35.1" customHeight="1" x14ac:dyDescent="0.2">
      <c r="B18" s="398">
        <v>4</v>
      </c>
      <c r="C18" s="204"/>
      <c r="D18" s="246"/>
      <c r="E18" s="1537"/>
      <c r="F18" s="1538"/>
      <c r="G18" s="1539"/>
      <c r="H18" s="447"/>
      <c r="I18" s="443"/>
      <c r="J18" s="1490"/>
      <c r="K18" s="1491"/>
      <c r="L18" s="1491"/>
      <c r="M18" s="1491"/>
      <c r="N18" s="1491"/>
      <c r="O18" s="1491"/>
      <c r="P18" s="1491"/>
      <c r="Q18" s="1519"/>
      <c r="R18" s="206"/>
    </row>
    <row r="19" spans="2:18" ht="35.1" customHeight="1" x14ac:dyDescent="0.2">
      <c r="B19" s="398">
        <v>5</v>
      </c>
      <c r="C19" s="204"/>
      <c r="D19" s="246"/>
      <c r="E19" s="1537"/>
      <c r="F19" s="1538"/>
      <c r="G19" s="1539"/>
      <c r="H19" s="448"/>
      <c r="I19" s="443"/>
      <c r="J19" s="1490"/>
      <c r="K19" s="1491"/>
      <c r="L19" s="1491"/>
      <c r="M19" s="1491"/>
      <c r="N19" s="1491"/>
      <c r="O19" s="1491"/>
      <c r="P19" s="1491"/>
      <c r="Q19" s="1519"/>
      <c r="R19" s="206"/>
    </row>
  </sheetData>
  <sheetProtection algorithmName="SHA-512" hashValue="8FW1UqLi9ah5boFD8TVuX/zApoyz+aoyY4PxjMu+5HbVp6jh9XYffkL83yAawCc28Ey2C3gVHzUbxQqvJiBjSg==" saltValue="dNmMBGg10JAclB6/7luZGQ==" spinCount="100000" sheet="1" formatCells="0" formatColumns="0" formatRows="0" insertColumns="0" insertRows="0" deleteColumns="0" deleteRows="0"/>
  <mergeCells count="28">
    <mergeCell ref="E19:G19"/>
    <mergeCell ref="J19:Q19"/>
    <mergeCell ref="K3:L3"/>
    <mergeCell ref="E16:G16"/>
    <mergeCell ref="J16:Q16"/>
    <mergeCell ref="E17:G17"/>
    <mergeCell ref="J17:Q17"/>
    <mergeCell ref="E18:G18"/>
    <mergeCell ref="J18:Q18"/>
    <mergeCell ref="D9:E9"/>
    <mergeCell ref="D10:E10"/>
    <mergeCell ref="E14:G14"/>
    <mergeCell ref="J14:Q14"/>
    <mergeCell ref="E15:G15"/>
    <mergeCell ref="J15:Q15"/>
    <mergeCell ref="I3:J3"/>
    <mergeCell ref="Q3:R3"/>
    <mergeCell ref="D6:E6"/>
    <mergeCell ref="D7:E7"/>
    <mergeCell ref="G3:G5"/>
    <mergeCell ref="H3:H5"/>
    <mergeCell ref="M3:N3"/>
    <mergeCell ref="O3:P3"/>
    <mergeCell ref="D8:E8"/>
    <mergeCell ref="B3:B5"/>
    <mergeCell ref="C3:C5"/>
    <mergeCell ref="D3:E5"/>
    <mergeCell ref="F3:F5"/>
  </mergeCells>
  <phoneticPr fontId="2"/>
  <dataValidations count="1">
    <dataValidation type="list" allowBlank="1" showInputMessage="1" showErrorMessage="1" sqref="R15:R19" xr:uid="{00000000-0002-0000-1C00-000000000000}">
      <formula1>"有,無"</formula1>
    </dataValidation>
  </dataValidations>
  <pageMargins left="0.39370078740157483" right="0.39370078740157483" top="0.59055118110236227" bottom="0.39370078740157483" header="0.39370078740157483" footer="0.39370078740157483"/>
  <pageSetup paperSize="9" scale="76" fitToHeight="0" orientation="landscape" r:id="rId1"/>
  <headerFooter>
    <oddFooter>&amp;L※行が不足する場合は適宜追加してください。&amp;R&amp;A</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tabColor rgb="FFFF99FF"/>
    <pageSetUpPr fitToPage="1"/>
  </sheetPr>
  <dimension ref="B1:R19"/>
  <sheetViews>
    <sheetView showGridLines="0" view="pageBreakPreview" topLeftCell="A2" zoomScale="70" zoomScaleNormal="85" zoomScaleSheetLayoutView="70" workbookViewId="0">
      <selection activeCell="A22" sqref="B22:AF22"/>
    </sheetView>
  </sheetViews>
  <sheetFormatPr defaultColWidth="9" defaultRowHeight="30" customHeight="1" x14ac:dyDescent="0.2"/>
  <cols>
    <col min="1" max="1" width="1.77734375" style="367" customWidth="1"/>
    <col min="2" max="2" width="3.77734375" style="386" customWidth="1"/>
    <col min="3" max="3" width="20.77734375" style="367" customWidth="1"/>
    <col min="4" max="4" width="16.77734375" style="367" customWidth="1"/>
    <col min="5" max="5" width="6.77734375" style="367" customWidth="1"/>
    <col min="6" max="6" width="6.77734375" style="386" customWidth="1"/>
    <col min="7" max="7" width="4.77734375" style="426" customWidth="1"/>
    <col min="8" max="8" width="15.77734375" style="367" customWidth="1"/>
    <col min="9" max="18" width="11.33203125" style="367" customWidth="1"/>
    <col min="19" max="19" width="5.88671875" style="367" customWidth="1"/>
    <col min="20" max="22" width="12.77734375" style="367" customWidth="1"/>
    <col min="23" max="23" width="1.77734375" style="367" customWidth="1"/>
    <col min="24" max="16384" width="9" style="367"/>
  </cols>
  <sheetData>
    <row r="1" spans="2:18" ht="15" customHeight="1" x14ac:dyDescent="0.2">
      <c r="B1" s="385" t="s">
        <v>610</v>
      </c>
    </row>
    <row r="2" spans="2:18" ht="20.100000000000001" customHeight="1" x14ac:dyDescent="0.2">
      <c r="B2" s="366" t="s">
        <v>694</v>
      </c>
      <c r="D2" s="454" t="s">
        <v>679</v>
      </c>
      <c r="E2" s="454"/>
      <c r="F2" s="454"/>
      <c r="G2" s="454"/>
      <c r="H2" s="454"/>
      <c r="I2" s="454"/>
      <c r="J2" s="454"/>
      <c r="K2" s="454"/>
      <c r="L2" s="454"/>
      <c r="M2" s="454"/>
      <c r="N2" s="454"/>
      <c r="O2" s="454"/>
      <c r="P2" s="454"/>
      <c r="Q2" s="454"/>
      <c r="R2" s="387" t="s">
        <v>588</v>
      </c>
    </row>
    <row r="3" spans="2:18" ht="15" customHeight="1" x14ac:dyDescent="0.2">
      <c r="B3" s="1512" t="s">
        <v>695</v>
      </c>
      <c r="C3" s="1499" t="s">
        <v>674</v>
      </c>
      <c r="D3" s="1471" t="s">
        <v>632</v>
      </c>
      <c r="E3" s="1543"/>
      <c r="F3" s="1514" t="s">
        <v>633</v>
      </c>
      <c r="G3" s="1514" t="s">
        <v>668</v>
      </c>
      <c r="H3" s="1499" t="s">
        <v>683</v>
      </c>
      <c r="I3" s="1505" t="s">
        <v>944</v>
      </c>
      <c r="J3" s="1505"/>
      <c r="K3" s="1505" t="s">
        <v>945</v>
      </c>
      <c r="L3" s="1505"/>
      <c r="M3" s="1505" t="s">
        <v>946</v>
      </c>
      <c r="N3" s="1505"/>
      <c r="O3" s="1505" t="s">
        <v>947</v>
      </c>
      <c r="P3" s="1505"/>
      <c r="Q3" s="1505" t="s">
        <v>590</v>
      </c>
      <c r="R3" s="1505"/>
    </row>
    <row r="4" spans="2:18" ht="39.75" customHeight="1" x14ac:dyDescent="0.2">
      <c r="B4" s="1513"/>
      <c r="C4" s="1499"/>
      <c r="D4" s="1473"/>
      <c r="E4" s="1544"/>
      <c r="F4" s="1515"/>
      <c r="G4" s="1515"/>
      <c r="H4" s="1499"/>
      <c r="I4" s="388" t="s">
        <v>618</v>
      </c>
      <c r="J4" s="388" t="s">
        <v>619</v>
      </c>
      <c r="K4" s="388" t="s">
        <v>618</v>
      </c>
      <c r="L4" s="388" t="s">
        <v>619</v>
      </c>
      <c r="M4" s="388" t="s">
        <v>618</v>
      </c>
      <c r="N4" s="388" t="s">
        <v>619</v>
      </c>
      <c r="O4" s="388" t="s">
        <v>618</v>
      </c>
      <c r="P4" s="388" t="s">
        <v>619</v>
      </c>
      <c r="Q4" s="388" t="s">
        <v>618</v>
      </c>
      <c r="R4" s="388" t="s">
        <v>619</v>
      </c>
    </row>
    <row r="5" spans="2:18" ht="25.95" customHeight="1" x14ac:dyDescent="0.2">
      <c r="B5" s="1513"/>
      <c r="C5" s="1499"/>
      <c r="D5" s="1475"/>
      <c r="E5" s="1545"/>
      <c r="F5" s="1516"/>
      <c r="G5" s="1516"/>
      <c r="H5" s="1499"/>
      <c r="I5" s="389" t="s">
        <v>593</v>
      </c>
      <c r="J5" s="389" t="s">
        <v>594</v>
      </c>
      <c r="K5" s="389" t="s">
        <v>593</v>
      </c>
      <c r="L5" s="389" t="s">
        <v>594</v>
      </c>
      <c r="M5" s="389" t="s">
        <v>593</v>
      </c>
      <c r="N5" s="389" t="s">
        <v>594</v>
      </c>
      <c r="O5" s="389" t="s">
        <v>593</v>
      </c>
      <c r="P5" s="389" t="s">
        <v>594</v>
      </c>
      <c r="Q5" s="389" t="s">
        <v>590</v>
      </c>
      <c r="R5" s="389" t="s">
        <v>590</v>
      </c>
    </row>
    <row r="6" spans="2:18" ht="39.9" customHeight="1" x14ac:dyDescent="0.2">
      <c r="B6" s="390">
        <v>1</v>
      </c>
      <c r="C6" s="202"/>
      <c r="D6" s="1540"/>
      <c r="E6" s="1542"/>
      <c r="F6" s="203"/>
      <c r="G6" s="212"/>
      <c r="H6" s="204"/>
      <c r="I6" s="203"/>
      <c r="J6" s="203"/>
      <c r="K6" s="203"/>
      <c r="L6" s="203"/>
      <c r="M6" s="203"/>
      <c r="N6" s="203"/>
      <c r="O6" s="203"/>
      <c r="P6" s="203"/>
      <c r="Q6" s="391">
        <f>I6+K6+M6+O6</f>
        <v>0</v>
      </c>
      <c r="R6" s="391">
        <f>J6+L6+N6+P6</f>
        <v>0</v>
      </c>
    </row>
    <row r="7" spans="2:18" ht="39.9" customHeight="1" x14ac:dyDescent="0.2">
      <c r="B7" s="390">
        <v>2</v>
      </c>
      <c r="C7" s="202"/>
      <c r="D7" s="1540"/>
      <c r="E7" s="1542"/>
      <c r="F7" s="203"/>
      <c r="G7" s="212"/>
      <c r="H7" s="204"/>
      <c r="I7" s="203"/>
      <c r="J7" s="203"/>
      <c r="K7" s="203"/>
      <c r="L7" s="203"/>
      <c r="M7" s="203"/>
      <c r="N7" s="203"/>
      <c r="O7" s="203"/>
      <c r="P7" s="203"/>
      <c r="Q7" s="391">
        <f t="shared" ref="Q7:Q15" si="0">I7+K7+M7+O7</f>
        <v>0</v>
      </c>
      <c r="R7" s="391">
        <f t="shared" ref="R7:R15" si="1">J7+L7+N7+P7</f>
        <v>0</v>
      </c>
    </row>
    <row r="8" spans="2:18" ht="39.9" customHeight="1" x14ac:dyDescent="0.2">
      <c r="B8" s="390">
        <v>3</v>
      </c>
      <c r="C8" s="202"/>
      <c r="D8" s="1540"/>
      <c r="E8" s="1542"/>
      <c r="F8" s="203"/>
      <c r="G8" s="212"/>
      <c r="H8" s="204"/>
      <c r="I8" s="203"/>
      <c r="J8" s="203"/>
      <c r="K8" s="203"/>
      <c r="L8" s="203"/>
      <c r="M8" s="203"/>
      <c r="N8" s="203"/>
      <c r="O8" s="203"/>
      <c r="P8" s="203"/>
      <c r="Q8" s="391">
        <f t="shared" si="0"/>
        <v>0</v>
      </c>
      <c r="R8" s="391">
        <f t="shared" si="1"/>
        <v>0</v>
      </c>
    </row>
    <row r="9" spans="2:18" ht="39.9" customHeight="1" x14ac:dyDescent="0.2">
      <c r="B9" s="390">
        <v>4</v>
      </c>
      <c r="C9" s="202"/>
      <c r="D9" s="1540"/>
      <c r="E9" s="1542"/>
      <c r="F9" s="203"/>
      <c r="G9" s="212"/>
      <c r="H9" s="204"/>
      <c r="I9" s="203"/>
      <c r="J9" s="203"/>
      <c r="K9" s="203"/>
      <c r="L9" s="203"/>
      <c r="M9" s="203"/>
      <c r="N9" s="203"/>
      <c r="O9" s="203"/>
      <c r="P9" s="203"/>
      <c r="Q9" s="391">
        <f t="shared" si="0"/>
        <v>0</v>
      </c>
      <c r="R9" s="391">
        <f t="shared" si="1"/>
        <v>0</v>
      </c>
    </row>
    <row r="10" spans="2:18" ht="39.9" customHeight="1" x14ac:dyDescent="0.2">
      <c r="B10" s="390">
        <v>5</v>
      </c>
      <c r="C10" s="202"/>
      <c r="D10" s="1540"/>
      <c r="E10" s="1542"/>
      <c r="F10" s="203"/>
      <c r="G10" s="212"/>
      <c r="H10" s="204"/>
      <c r="I10" s="203"/>
      <c r="J10" s="203"/>
      <c r="K10" s="203"/>
      <c r="L10" s="203"/>
      <c r="M10" s="203"/>
      <c r="N10" s="203"/>
      <c r="O10" s="203"/>
      <c r="P10" s="203"/>
      <c r="Q10" s="391">
        <f t="shared" si="0"/>
        <v>0</v>
      </c>
      <c r="R10" s="391">
        <f t="shared" si="1"/>
        <v>0</v>
      </c>
    </row>
    <row r="11" spans="2:18" ht="39.9" customHeight="1" x14ac:dyDescent="0.2">
      <c r="B11" s="390">
        <v>6</v>
      </c>
      <c r="C11" s="202"/>
      <c r="D11" s="1540"/>
      <c r="E11" s="1542"/>
      <c r="F11" s="203"/>
      <c r="G11" s="212"/>
      <c r="H11" s="204"/>
      <c r="I11" s="203"/>
      <c r="J11" s="203"/>
      <c r="K11" s="203"/>
      <c r="L11" s="203"/>
      <c r="M11" s="203"/>
      <c r="N11" s="203"/>
      <c r="O11" s="203"/>
      <c r="P11" s="203"/>
      <c r="Q11" s="391">
        <f t="shared" si="0"/>
        <v>0</v>
      </c>
      <c r="R11" s="391">
        <f t="shared" si="1"/>
        <v>0</v>
      </c>
    </row>
    <row r="12" spans="2:18" ht="39.9" customHeight="1" x14ac:dyDescent="0.2">
      <c r="B12" s="390">
        <v>7</v>
      </c>
      <c r="C12" s="202"/>
      <c r="D12" s="1540"/>
      <c r="E12" s="1542"/>
      <c r="F12" s="203"/>
      <c r="G12" s="212"/>
      <c r="H12" s="204"/>
      <c r="I12" s="203"/>
      <c r="J12" s="203"/>
      <c r="K12" s="203"/>
      <c r="L12" s="203"/>
      <c r="M12" s="203"/>
      <c r="N12" s="203"/>
      <c r="O12" s="203"/>
      <c r="P12" s="203"/>
      <c r="Q12" s="391">
        <f t="shared" si="0"/>
        <v>0</v>
      </c>
      <c r="R12" s="391">
        <f t="shared" si="1"/>
        <v>0</v>
      </c>
    </row>
    <row r="13" spans="2:18" ht="39.9" customHeight="1" x14ac:dyDescent="0.2">
      <c r="B13" s="390">
        <v>8</v>
      </c>
      <c r="C13" s="202"/>
      <c r="D13" s="1540"/>
      <c r="E13" s="1542"/>
      <c r="F13" s="203"/>
      <c r="G13" s="212"/>
      <c r="H13" s="204"/>
      <c r="I13" s="203"/>
      <c r="J13" s="203"/>
      <c r="K13" s="203"/>
      <c r="L13" s="203"/>
      <c r="M13" s="203"/>
      <c r="N13" s="203"/>
      <c r="O13" s="203"/>
      <c r="P13" s="203"/>
      <c r="Q13" s="391">
        <f t="shared" si="0"/>
        <v>0</v>
      </c>
      <c r="R13" s="391">
        <f t="shared" si="1"/>
        <v>0</v>
      </c>
    </row>
    <row r="14" spans="2:18" ht="39.9" customHeight="1" x14ac:dyDescent="0.2">
      <c r="B14" s="390">
        <v>9</v>
      </c>
      <c r="C14" s="202"/>
      <c r="D14" s="1540"/>
      <c r="E14" s="1542"/>
      <c r="F14" s="203"/>
      <c r="G14" s="212"/>
      <c r="H14" s="204"/>
      <c r="I14" s="203"/>
      <c r="J14" s="203"/>
      <c r="K14" s="203"/>
      <c r="L14" s="203"/>
      <c r="M14" s="203"/>
      <c r="N14" s="203"/>
      <c r="O14" s="203"/>
      <c r="P14" s="203"/>
      <c r="Q14" s="391">
        <f t="shared" si="0"/>
        <v>0</v>
      </c>
      <c r="R14" s="391">
        <f t="shared" si="1"/>
        <v>0</v>
      </c>
    </row>
    <row r="15" spans="2:18" ht="39.9" customHeight="1" thickBot="1" x14ac:dyDescent="0.25">
      <c r="B15" s="390">
        <v>10</v>
      </c>
      <c r="C15" s="202"/>
      <c r="D15" s="1540"/>
      <c r="E15" s="1542"/>
      <c r="F15" s="203"/>
      <c r="G15" s="212"/>
      <c r="H15" s="204"/>
      <c r="I15" s="203"/>
      <c r="J15" s="203"/>
      <c r="K15" s="203"/>
      <c r="L15" s="203"/>
      <c r="M15" s="203"/>
      <c r="N15" s="203"/>
      <c r="O15" s="203"/>
      <c r="P15" s="203"/>
      <c r="Q15" s="391">
        <f t="shared" si="0"/>
        <v>0</v>
      </c>
      <c r="R15" s="391">
        <f t="shared" si="1"/>
        <v>0</v>
      </c>
    </row>
    <row r="16" spans="2:18" ht="20.100000000000001" customHeight="1" thickTop="1" x14ac:dyDescent="0.2">
      <c r="B16" s="392"/>
      <c r="C16" s="407"/>
      <c r="D16" s="425"/>
      <c r="E16" s="425"/>
      <c r="F16" s="408"/>
      <c r="G16" s="427"/>
      <c r="H16" s="430" t="s">
        <v>621</v>
      </c>
      <c r="I16" s="397">
        <f>SUM(I6:I15)</f>
        <v>0</v>
      </c>
      <c r="J16" s="397">
        <f>IF(SUM(J6:J15)&lt;=1000000,SUM(J6:J15),"超過")</f>
        <v>0</v>
      </c>
      <c r="K16" s="397">
        <f>SUM(K6:K15)</f>
        <v>0</v>
      </c>
      <c r="L16" s="397">
        <f>IF(SUM(L6:L15)&lt;=1000000,SUM(L6:L15),"超過")</f>
        <v>0</v>
      </c>
      <c r="M16" s="397">
        <f>SUM(M6:M15)</f>
        <v>0</v>
      </c>
      <c r="N16" s="397">
        <f>IF(SUM(N6:N15)&lt;=1000000,SUM(N6:N15),"超過")</f>
        <v>0</v>
      </c>
      <c r="O16" s="397">
        <f>SUM(O6:O15)</f>
        <v>0</v>
      </c>
      <c r="P16" s="397">
        <f>IF(SUM(P6:P15)&lt;=1000000,SUM(P6:P15),"超過")</f>
        <v>0</v>
      </c>
      <c r="Q16" s="397">
        <f t="shared" ref="Q16" si="2">SUM(Q6:Q15)</f>
        <v>0</v>
      </c>
      <c r="R16" s="397">
        <f>SUM(R6:R15)</f>
        <v>0</v>
      </c>
    </row>
    <row r="17" spans="6:18" ht="13.8" thickBot="1" x14ac:dyDescent="0.25"/>
    <row r="18" spans="6:18" ht="13.2" x14ac:dyDescent="0.2">
      <c r="F18" s="480" t="s">
        <v>950</v>
      </c>
      <c r="G18" s="481"/>
      <c r="H18" s="431"/>
      <c r="I18" s="431"/>
      <c r="J18" s="431"/>
      <c r="K18" s="431"/>
      <c r="L18" s="431"/>
      <c r="M18" s="431"/>
      <c r="N18" s="431"/>
      <c r="O18" s="431"/>
      <c r="P18" s="431"/>
      <c r="Q18" s="431"/>
      <c r="R18" s="432"/>
    </row>
    <row r="19" spans="6:18" ht="13.8" thickBot="1" x14ac:dyDescent="0.25">
      <c r="F19" s="482" t="s">
        <v>951</v>
      </c>
      <c r="G19" s="483"/>
      <c r="H19" s="433"/>
      <c r="I19" s="433"/>
      <c r="J19" s="433"/>
      <c r="K19" s="433"/>
      <c r="L19" s="433"/>
      <c r="M19" s="433"/>
      <c r="N19" s="433"/>
      <c r="O19" s="433"/>
      <c r="P19" s="433"/>
      <c r="Q19" s="433"/>
      <c r="R19" s="434"/>
    </row>
  </sheetData>
  <sheetProtection algorithmName="SHA-512" hashValue="5t5ae7V+6s+gykIbguXPnrCRzzNh5AEa6y+4K84PTMMx7LH1RYqXJyvWNhoa+WmCufhksMpK/CdefICF8gVdFA==" saltValue="qSzOAqVIedUuB4P95Bcx2Q==" spinCount="100000" sheet="1" formatCells="0" formatColumns="0" formatRows="0" insertColumns="0" insertRows="0" deleteColumns="0" deleteRows="0"/>
  <mergeCells count="21">
    <mergeCell ref="Q3:R3"/>
    <mergeCell ref="K3:L3"/>
    <mergeCell ref="I3:J3"/>
    <mergeCell ref="O3:P3"/>
    <mergeCell ref="D9:E9"/>
    <mergeCell ref="D6:E6"/>
    <mergeCell ref="D7:E7"/>
    <mergeCell ref="G3:G5"/>
    <mergeCell ref="H3:H5"/>
    <mergeCell ref="D15:E15"/>
    <mergeCell ref="D8:E8"/>
    <mergeCell ref="D10:E10"/>
    <mergeCell ref="D11:E11"/>
    <mergeCell ref="D12:E12"/>
    <mergeCell ref="D13:E13"/>
    <mergeCell ref="D14:E14"/>
    <mergeCell ref="B3:B5"/>
    <mergeCell ref="C3:C5"/>
    <mergeCell ref="D3:E5"/>
    <mergeCell ref="F3:F5"/>
    <mergeCell ref="M3:N3"/>
  </mergeCells>
  <phoneticPr fontId="2"/>
  <dataValidations count="1">
    <dataValidation type="whole" operator="lessThanOrEqual" allowBlank="1" showInputMessage="1" showErrorMessage="1" errorTitle="年度あたり上限額を超えています。" error="上限額に収まるように補助対象経費の金額を調整してください。" sqref="J16 L16 N16 P16" xr:uid="{00000000-0002-0000-1D00-000000000000}">
      <formula1>500000</formula1>
    </dataValidation>
  </dataValidations>
  <pageMargins left="0.39370078740157483" right="0.39370078740157483" top="0.59055118110236227" bottom="0.39370078740157483" header="0.39370078740157483" footer="0.39370078740157483"/>
  <pageSetup paperSize="9" scale="72" fitToHeight="0" orientation="landscape" r:id="rId1"/>
  <headerFooter>
    <oddFooter>&amp;L※行が不足する場合は適宜追加してください。&amp;R&amp;A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dimension ref="A1"/>
  <sheetViews>
    <sheetView workbookViewId="0">
      <selection activeCell="G36" sqref="G36"/>
    </sheetView>
  </sheetViews>
  <sheetFormatPr defaultRowHeight="13.2" x14ac:dyDescent="0.2"/>
  <sheetData/>
  <phoneticPr fontId="2"/>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9">
    <pageSetUpPr fitToPage="1"/>
  </sheetPr>
  <dimension ref="A1:L147"/>
  <sheetViews>
    <sheetView view="pageLayout" topLeftCell="A97" zoomScaleNormal="100" workbookViewId="0">
      <selection activeCell="H113" sqref="G113:H113"/>
    </sheetView>
  </sheetViews>
  <sheetFormatPr defaultRowHeight="14.4" x14ac:dyDescent="0.2"/>
  <cols>
    <col min="1" max="1" width="4.109375" style="165" customWidth="1"/>
    <col min="2" max="2" width="12.21875" style="1" customWidth="1"/>
    <col min="3" max="3" width="9.33203125" style="1" customWidth="1"/>
    <col min="4" max="4" width="8.21875" style="2" customWidth="1"/>
    <col min="5" max="5" width="8.109375" style="3" customWidth="1"/>
    <col min="6" max="7" width="9" style="1"/>
    <col min="8" max="8" width="22.77734375" style="1" customWidth="1"/>
    <col min="9" max="9" width="9" style="4"/>
    <col min="10" max="12" width="9" style="1"/>
  </cols>
  <sheetData>
    <row r="1" spans="1:9" ht="15" thickBot="1" x14ac:dyDescent="0.25"/>
    <row r="2" spans="1:9" ht="13.8" thickBot="1" x14ac:dyDescent="0.25">
      <c r="A2" s="1594" t="s">
        <v>696</v>
      </c>
      <c r="B2" s="1595"/>
      <c r="C2" s="1596"/>
      <c r="D2" s="1597" t="s">
        <v>697</v>
      </c>
      <c r="E2" s="1595"/>
      <c r="F2" s="1595"/>
      <c r="G2" s="1595"/>
      <c r="H2" s="1598"/>
    </row>
    <row r="3" spans="1:9" ht="15" thickTop="1" x14ac:dyDescent="0.2">
      <c r="A3" s="1599" t="s">
        <v>698</v>
      </c>
      <c r="B3" s="1600" t="s">
        <v>699</v>
      </c>
      <c r="C3" s="1601"/>
      <c r="D3" s="5" t="s">
        <v>700</v>
      </c>
      <c r="E3" s="6" t="s">
        <v>701</v>
      </c>
      <c r="F3" s="6"/>
      <c r="G3" s="7"/>
      <c r="H3" s="8"/>
      <c r="I3" s="4" t="s">
        <v>702</v>
      </c>
    </row>
    <row r="4" spans="1:9" x14ac:dyDescent="0.2">
      <c r="A4" s="1549"/>
      <c r="B4" s="1586"/>
      <c r="C4" s="1587"/>
      <c r="D4" s="9" t="s">
        <v>703</v>
      </c>
      <c r="E4" s="10" t="s">
        <v>704</v>
      </c>
      <c r="F4" s="10"/>
      <c r="G4" s="11"/>
      <c r="H4" s="12"/>
      <c r="I4" s="4" t="s">
        <v>702</v>
      </c>
    </row>
    <row r="5" spans="1:9" x14ac:dyDescent="0.2">
      <c r="A5" s="1547" t="s">
        <v>705</v>
      </c>
      <c r="B5" s="1550" t="s">
        <v>706</v>
      </c>
      <c r="C5" s="1551"/>
      <c r="D5" s="13" t="s">
        <v>707</v>
      </c>
      <c r="E5" s="14" t="s">
        <v>708</v>
      </c>
      <c r="F5" s="14"/>
      <c r="G5" s="15"/>
      <c r="H5" s="16"/>
      <c r="I5" s="4" t="s">
        <v>702</v>
      </c>
    </row>
    <row r="6" spans="1:9" x14ac:dyDescent="0.2">
      <c r="A6" s="1549"/>
      <c r="B6" s="1554"/>
      <c r="C6" s="1555"/>
      <c r="D6" s="9" t="s">
        <v>709</v>
      </c>
      <c r="E6" s="10" t="s">
        <v>710</v>
      </c>
      <c r="F6" s="10"/>
      <c r="G6" s="11"/>
      <c r="H6" s="12"/>
      <c r="I6" s="4" t="s">
        <v>702</v>
      </c>
    </row>
    <row r="7" spans="1:9" x14ac:dyDescent="0.2">
      <c r="A7" s="17" t="s">
        <v>711</v>
      </c>
      <c r="B7" s="1602" t="s">
        <v>712</v>
      </c>
      <c r="C7" s="1603"/>
      <c r="D7" s="18" t="s">
        <v>713</v>
      </c>
      <c r="E7" s="19" t="s">
        <v>712</v>
      </c>
      <c r="F7" s="20"/>
      <c r="G7" s="21"/>
      <c r="H7" s="22"/>
      <c r="I7" s="4" t="s">
        <v>702</v>
      </c>
    </row>
    <row r="8" spans="1:9" x14ac:dyDescent="0.2">
      <c r="A8" s="1547" t="s">
        <v>714</v>
      </c>
      <c r="B8" s="1550" t="s">
        <v>715</v>
      </c>
      <c r="C8" s="1551"/>
      <c r="D8" s="23" t="s">
        <v>716</v>
      </c>
      <c r="E8" s="24" t="s">
        <v>717</v>
      </c>
      <c r="F8" s="24"/>
      <c r="G8" s="25"/>
      <c r="H8" s="26"/>
      <c r="I8" s="4" t="s">
        <v>702</v>
      </c>
    </row>
    <row r="9" spans="1:9" x14ac:dyDescent="0.2">
      <c r="A9" s="1548"/>
      <c r="B9" s="1552"/>
      <c r="C9" s="1553"/>
      <c r="D9" s="27" t="s">
        <v>718</v>
      </c>
      <c r="E9" s="28" t="s">
        <v>719</v>
      </c>
      <c r="F9" s="28"/>
      <c r="G9" s="29"/>
      <c r="H9" s="30"/>
      <c r="I9" s="4" t="s">
        <v>702</v>
      </c>
    </row>
    <row r="10" spans="1:9" x14ac:dyDescent="0.2">
      <c r="A10" s="1549"/>
      <c r="B10" s="1554"/>
      <c r="C10" s="1555"/>
      <c r="D10" s="9" t="s">
        <v>720</v>
      </c>
      <c r="E10" s="10" t="s">
        <v>721</v>
      </c>
      <c r="F10" s="10"/>
      <c r="G10" s="11"/>
      <c r="H10" s="12"/>
      <c r="I10" s="4" t="s">
        <v>702</v>
      </c>
    </row>
    <row r="11" spans="1:9" x14ac:dyDescent="0.2">
      <c r="A11" s="1547" t="s">
        <v>722</v>
      </c>
      <c r="B11" s="1550" t="s">
        <v>723</v>
      </c>
      <c r="C11" s="1551"/>
      <c r="D11" s="23" t="s">
        <v>724</v>
      </c>
      <c r="E11" s="24" t="s">
        <v>725</v>
      </c>
      <c r="F11" s="24"/>
      <c r="G11" s="25"/>
      <c r="H11" s="26"/>
      <c r="I11" s="4" t="s">
        <v>702</v>
      </c>
    </row>
    <row r="12" spans="1:9" x14ac:dyDescent="0.2">
      <c r="A12" s="1548"/>
      <c r="B12" s="1552"/>
      <c r="C12" s="1553"/>
      <c r="D12" s="27" t="s">
        <v>726</v>
      </c>
      <c r="E12" s="28" t="s">
        <v>727</v>
      </c>
      <c r="F12" s="28"/>
      <c r="G12" s="29"/>
      <c r="H12" s="30"/>
      <c r="I12" s="4" t="s">
        <v>702</v>
      </c>
    </row>
    <row r="13" spans="1:9" x14ac:dyDescent="0.2">
      <c r="A13" s="1548"/>
      <c r="B13" s="1552"/>
      <c r="C13" s="1553"/>
      <c r="D13" s="27" t="s">
        <v>728</v>
      </c>
      <c r="E13" s="28" t="s">
        <v>729</v>
      </c>
      <c r="F13" s="28"/>
      <c r="G13" s="29"/>
      <c r="H13" s="30"/>
      <c r="I13" s="4" t="s">
        <v>702</v>
      </c>
    </row>
    <row r="14" spans="1:9" x14ac:dyDescent="0.2">
      <c r="A14" s="1548"/>
      <c r="B14" s="1552"/>
      <c r="C14" s="1553"/>
      <c r="D14" s="27" t="s">
        <v>730</v>
      </c>
      <c r="E14" s="28" t="s">
        <v>731</v>
      </c>
      <c r="F14" s="28"/>
      <c r="G14" s="29"/>
      <c r="H14" s="30"/>
      <c r="I14" s="4" t="s">
        <v>702</v>
      </c>
    </row>
    <row r="15" spans="1:9" x14ac:dyDescent="0.2">
      <c r="A15" s="1548"/>
      <c r="B15" s="1552"/>
      <c r="C15" s="1553"/>
      <c r="D15" s="27" t="s">
        <v>732</v>
      </c>
      <c r="E15" s="28" t="s">
        <v>733</v>
      </c>
      <c r="F15" s="28"/>
      <c r="G15" s="29"/>
      <c r="H15" s="30"/>
      <c r="I15" s="4" t="s">
        <v>702</v>
      </c>
    </row>
    <row r="16" spans="1:9" x14ac:dyDescent="0.2">
      <c r="A16" s="1548"/>
      <c r="B16" s="1552"/>
      <c r="C16" s="1553"/>
      <c r="D16" s="27" t="s">
        <v>734</v>
      </c>
      <c r="E16" s="28" t="s">
        <v>735</v>
      </c>
      <c r="F16" s="28"/>
      <c r="G16" s="29"/>
      <c r="H16" s="30"/>
      <c r="I16" s="4" t="s">
        <v>702</v>
      </c>
    </row>
    <row r="17" spans="1:9" x14ac:dyDescent="0.2">
      <c r="A17" s="1548"/>
      <c r="B17" s="1552"/>
      <c r="C17" s="1553"/>
      <c r="D17" s="27" t="s">
        <v>736</v>
      </c>
      <c r="E17" s="28" t="s">
        <v>737</v>
      </c>
      <c r="F17" s="28"/>
      <c r="G17" s="29"/>
      <c r="H17" s="30"/>
      <c r="I17" s="4" t="s">
        <v>702</v>
      </c>
    </row>
    <row r="18" spans="1:9" x14ac:dyDescent="0.2">
      <c r="A18" s="1548"/>
      <c r="B18" s="1552"/>
      <c r="C18" s="1553"/>
      <c r="D18" s="27" t="s">
        <v>738</v>
      </c>
      <c r="E18" s="28" t="s">
        <v>739</v>
      </c>
      <c r="F18" s="28"/>
      <c r="G18" s="29"/>
      <c r="H18" s="30"/>
      <c r="I18" s="4" t="s">
        <v>702</v>
      </c>
    </row>
    <row r="19" spans="1:9" x14ac:dyDescent="0.2">
      <c r="A19" s="1548"/>
      <c r="B19" s="1552"/>
      <c r="C19" s="1553"/>
      <c r="D19" s="27" t="s">
        <v>740</v>
      </c>
      <c r="E19" s="28" t="s">
        <v>741</v>
      </c>
      <c r="F19" s="28"/>
      <c r="G19" s="29"/>
      <c r="H19" s="30"/>
      <c r="I19" s="4" t="s">
        <v>702</v>
      </c>
    </row>
    <row r="20" spans="1:9" x14ac:dyDescent="0.2">
      <c r="A20" s="1548"/>
      <c r="B20" s="1552"/>
      <c r="C20" s="1553"/>
      <c r="D20" s="27" t="s">
        <v>742</v>
      </c>
      <c r="E20" s="28" t="s">
        <v>743</v>
      </c>
      <c r="F20" s="28"/>
      <c r="G20" s="29"/>
      <c r="H20" s="30"/>
      <c r="I20" s="4" t="s">
        <v>702</v>
      </c>
    </row>
    <row r="21" spans="1:9" x14ac:dyDescent="0.2">
      <c r="A21" s="1548"/>
      <c r="B21" s="1552"/>
      <c r="C21" s="1553"/>
      <c r="D21" s="27" t="s">
        <v>744</v>
      </c>
      <c r="E21" s="28" t="s">
        <v>745</v>
      </c>
      <c r="F21" s="28"/>
      <c r="G21" s="29"/>
      <c r="H21" s="30"/>
      <c r="I21" s="4" t="s">
        <v>702</v>
      </c>
    </row>
    <row r="22" spans="1:9" x14ac:dyDescent="0.2">
      <c r="A22" s="1548"/>
      <c r="B22" s="1552"/>
      <c r="C22" s="1553"/>
      <c r="D22" s="27" t="s">
        <v>746</v>
      </c>
      <c r="E22" s="28" t="s">
        <v>747</v>
      </c>
      <c r="F22" s="28"/>
      <c r="G22" s="29"/>
      <c r="H22" s="30"/>
      <c r="I22" s="4" t="s">
        <v>702</v>
      </c>
    </row>
    <row r="23" spans="1:9" x14ac:dyDescent="0.2">
      <c r="A23" s="1548"/>
      <c r="B23" s="1552"/>
      <c r="C23" s="1553"/>
      <c r="D23" s="27" t="s">
        <v>748</v>
      </c>
      <c r="E23" s="28" t="s">
        <v>749</v>
      </c>
      <c r="F23" s="28"/>
      <c r="G23" s="29"/>
      <c r="H23" s="30"/>
      <c r="I23" s="4" t="s">
        <v>702</v>
      </c>
    </row>
    <row r="24" spans="1:9" x14ac:dyDescent="0.2">
      <c r="A24" s="1548"/>
      <c r="B24" s="1552"/>
      <c r="C24" s="1553"/>
      <c r="D24" s="27" t="s">
        <v>750</v>
      </c>
      <c r="E24" s="28" t="s">
        <v>751</v>
      </c>
      <c r="F24" s="28"/>
      <c r="G24" s="29"/>
      <c r="H24" s="30"/>
      <c r="I24" s="4" t="s">
        <v>702</v>
      </c>
    </row>
    <row r="25" spans="1:9" x14ac:dyDescent="0.2">
      <c r="A25" s="1548"/>
      <c r="B25" s="1552"/>
      <c r="C25" s="1553"/>
      <c r="D25" s="27" t="s">
        <v>752</v>
      </c>
      <c r="E25" s="28" t="s">
        <v>753</v>
      </c>
      <c r="F25" s="28"/>
      <c r="G25" s="29"/>
      <c r="H25" s="30"/>
      <c r="I25" s="4" t="s">
        <v>702</v>
      </c>
    </row>
    <row r="26" spans="1:9" x14ac:dyDescent="0.2">
      <c r="A26" s="1548"/>
      <c r="B26" s="1552"/>
      <c r="C26" s="1553"/>
      <c r="D26" s="27" t="s">
        <v>754</v>
      </c>
      <c r="E26" s="28" t="s">
        <v>755</v>
      </c>
      <c r="F26" s="28"/>
      <c r="G26" s="29"/>
      <c r="H26" s="30"/>
      <c r="I26" s="4" t="s">
        <v>702</v>
      </c>
    </row>
    <row r="27" spans="1:9" x14ac:dyDescent="0.2">
      <c r="A27" s="1548"/>
      <c r="B27" s="1552"/>
      <c r="C27" s="1553"/>
      <c r="D27" s="27" t="s">
        <v>756</v>
      </c>
      <c r="E27" s="28" t="s">
        <v>757</v>
      </c>
      <c r="F27" s="28"/>
      <c r="G27" s="29"/>
      <c r="H27" s="30"/>
      <c r="I27" s="4" t="s">
        <v>702</v>
      </c>
    </row>
    <row r="28" spans="1:9" x14ac:dyDescent="0.2">
      <c r="A28" s="1548"/>
      <c r="B28" s="1552"/>
      <c r="C28" s="1553"/>
      <c r="D28" s="27" t="s">
        <v>758</v>
      </c>
      <c r="E28" s="28" t="s">
        <v>759</v>
      </c>
      <c r="F28" s="28"/>
      <c r="G28" s="29"/>
      <c r="H28" s="30"/>
      <c r="I28" s="4" t="s">
        <v>702</v>
      </c>
    </row>
    <row r="29" spans="1:9" x14ac:dyDescent="0.2">
      <c r="A29" s="1548"/>
      <c r="B29" s="1552"/>
      <c r="C29" s="1553"/>
      <c r="D29" s="27" t="s">
        <v>760</v>
      </c>
      <c r="E29" s="28" t="s">
        <v>761</v>
      </c>
      <c r="F29" s="28"/>
      <c r="G29" s="29"/>
      <c r="H29" s="30"/>
      <c r="I29" s="4" t="s">
        <v>702</v>
      </c>
    </row>
    <row r="30" spans="1:9" x14ac:dyDescent="0.2">
      <c r="A30" s="1548"/>
      <c r="B30" s="1552"/>
      <c r="C30" s="1553"/>
      <c r="D30" s="27" t="s">
        <v>762</v>
      </c>
      <c r="E30" s="28" t="s">
        <v>763</v>
      </c>
      <c r="F30" s="28"/>
      <c r="G30" s="29"/>
      <c r="H30" s="30"/>
      <c r="I30" s="4" t="s">
        <v>702</v>
      </c>
    </row>
    <row r="31" spans="1:9" x14ac:dyDescent="0.2">
      <c r="A31" s="1548"/>
      <c r="B31" s="1552"/>
      <c r="C31" s="1553"/>
      <c r="D31" s="27" t="s">
        <v>764</v>
      </c>
      <c r="E31" s="28" t="s">
        <v>765</v>
      </c>
      <c r="F31" s="28"/>
      <c r="G31" s="29"/>
      <c r="H31" s="30"/>
      <c r="I31" s="4" t="s">
        <v>702</v>
      </c>
    </row>
    <row r="32" spans="1:9" x14ac:dyDescent="0.2">
      <c r="A32" s="1548"/>
      <c r="B32" s="1552"/>
      <c r="C32" s="1553"/>
      <c r="D32" s="27" t="s">
        <v>766</v>
      </c>
      <c r="E32" s="28" t="s">
        <v>767</v>
      </c>
      <c r="F32" s="28"/>
      <c r="G32" s="29"/>
      <c r="H32" s="30"/>
      <c r="I32" s="4" t="s">
        <v>702</v>
      </c>
    </row>
    <row r="33" spans="1:9" x14ac:dyDescent="0.2">
      <c r="A33" s="1548"/>
      <c r="B33" s="1552"/>
      <c r="C33" s="1553"/>
      <c r="D33" s="27" t="s">
        <v>768</v>
      </c>
      <c r="E33" s="28" t="s">
        <v>769</v>
      </c>
      <c r="F33" s="28"/>
      <c r="G33" s="29"/>
      <c r="H33" s="30"/>
      <c r="I33" s="4" t="s">
        <v>702</v>
      </c>
    </row>
    <row r="34" spans="1:9" x14ac:dyDescent="0.2">
      <c r="A34" s="1549"/>
      <c r="B34" s="1554"/>
      <c r="C34" s="1555"/>
      <c r="D34" s="9" t="s">
        <v>770</v>
      </c>
      <c r="E34" s="10" t="s">
        <v>771</v>
      </c>
      <c r="F34" s="10"/>
      <c r="G34" s="11"/>
      <c r="H34" s="12"/>
      <c r="I34" s="4" t="s">
        <v>702</v>
      </c>
    </row>
    <row r="35" spans="1:9" x14ac:dyDescent="0.2">
      <c r="A35" s="1547" t="s">
        <v>772</v>
      </c>
      <c r="B35" s="1571" t="s">
        <v>773</v>
      </c>
      <c r="C35" s="1572"/>
      <c r="D35" s="23" t="s">
        <v>774</v>
      </c>
      <c r="E35" s="24" t="s">
        <v>775</v>
      </c>
      <c r="F35" s="24"/>
      <c r="G35" s="25"/>
      <c r="H35" s="26"/>
      <c r="I35" s="4" t="s">
        <v>702</v>
      </c>
    </row>
    <row r="36" spans="1:9" x14ac:dyDescent="0.2">
      <c r="A36" s="1548"/>
      <c r="B36" s="1579"/>
      <c r="C36" s="1580"/>
      <c r="D36" s="27" t="s">
        <v>776</v>
      </c>
      <c r="E36" s="28" t="s">
        <v>777</v>
      </c>
      <c r="F36" s="28"/>
      <c r="G36" s="29"/>
      <c r="H36" s="30"/>
      <c r="I36" s="4" t="s">
        <v>702</v>
      </c>
    </row>
    <row r="37" spans="1:9" x14ac:dyDescent="0.2">
      <c r="A37" s="1548"/>
      <c r="B37" s="1579"/>
      <c r="C37" s="1580"/>
      <c r="D37" s="27" t="s">
        <v>778</v>
      </c>
      <c r="E37" s="28" t="s">
        <v>779</v>
      </c>
      <c r="F37" s="28"/>
      <c r="G37" s="29"/>
      <c r="H37" s="30"/>
      <c r="I37" s="4" t="s">
        <v>702</v>
      </c>
    </row>
    <row r="38" spans="1:9" x14ac:dyDescent="0.2">
      <c r="A38" s="1549"/>
      <c r="B38" s="1573"/>
      <c r="C38" s="1574"/>
      <c r="D38" s="9" t="s">
        <v>780</v>
      </c>
      <c r="E38" s="10" t="s">
        <v>781</v>
      </c>
      <c r="F38" s="10"/>
      <c r="G38" s="11"/>
      <c r="H38" s="12"/>
      <c r="I38" s="4" t="s">
        <v>702</v>
      </c>
    </row>
    <row r="39" spans="1:9" x14ac:dyDescent="0.2">
      <c r="A39" s="1547" t="s">
        <v>782</v>
      </c>
      <c r="B39" s="1550" t="s">
        <v>783</v>
      </c>
      <c r="C39" s="1551"/>
      <c r="D39" s="23" t="s">
        <v>784</v>
      </c>
      <c r="E39" s="24" t="s">
        <v>785</v>
      </c>
      <c r="F39" s="24"/>
      <c r="G39" s="25"/>
      <c r="H39" s="26"/>
      <c r="I39" s="4" t="s">
        <v>702</v>
      </c>
    </row>
    <row r="40" spans="1:9" x14ac:dyDescent="0.2">
      <c r="A40" s="1548"/>
      <c r="B40" s="1552"/>
      <c r="C40" s="1553"/>
      <c r="D40" s="31" t="s">
        <v>786</v>
      </c>
      <c r="E40" s="32" t="s">
        <v>787</v>
      </c>
      <c r="F40" s="32"/>
      <c r="G40" s="33"/>
      <c r="H40" s="34"/>
      <c r="I40" s="4" t="s">
        <v>788</v>
      </c>
    </row>
    <row r="41" spans="1:9" x14ac:dyDescent="0.2">
      <c r="A41" s="1548"/>
      <c r="B41" s="1552"/>
      <c r="C41" s="1553"/>
      <c r="D41" s="31" t="s">
        <v>789</v>
      </c>
      <c r="E41" s="32" t="s">
        <v>790</v>
      </c>
      <c r="F41" s="32"/>
      <c r="G41" s="33"/>
      <c r="H41" s="35" t="s">
        <v>791</v>
      </c>
      <c r="I41" s="4" t="s">
        <v>788</v>
      </c>
    </row>
    <row r="42" spans="1:9" x14ac:dyDescent="0.2">
      <c r="A42" s="1548"/>
      <c r="B42" s="1552"/>
      <c r="C42" s="1553"/>
      <c r="D42" s="27" t="s">
        <v>792</v>
      </c>
      <c r="E42" s="28" t="s">
        <v>793</v>
      </c>
      <c r="F42" s="28"/>
      <c r="G42" s="29"/>
      <c r="H42" s="36"/>
      <c r="I42" s="4" t="s">
        <v>702</v>
      </c>
    </row>
    <row r="43" spans="1:9" x14ac:dyDescent="0.2">
      <c r="A43" s="1548"/>
      <c r="B43" s="1552"/>
      <c r="C43" s="1553"/>
      <c r="D43" s="37" t="s">
        <v>794</v>
      </c>
      <c r="E43" s="28" t="s">
        <v>795</v>
      </c>
      <c r="F43" s="28"/>
      <c r="G43" s="29"/>
      <c r="H43" s="36"/>
      <c r="I43" s="4" t="s">
        <v>702</v>
      </c>
    </row>
    <row r="44" spans="1:9" x14ac:dyDescent="0.2">
      <c r="A44" s="1548"/>
      <c r="B44" s="1552"/>
      <c r="C44" s="1553"/>
      <c r="D44" s="37" t="s">
        <v>796</v>
      </c>
      <c r="E44" s="28" t="s">
        <v>797</v>
      </c>
      <c r="F44" s="28"/>
      <c r="G44" s="29"/>
      <c r="H44" s="36"/>
      <c r="I44" s="4" t="s">
        <v>788</v>
      </c>
    </row>
    <row r="45" spans="1:9" x14ac:dyDescent="0.2">
      <c r="A45" s="1548"/>
      <c r="B45" s="1552"/>
      <c r="C45" s="1553"/>
      <c r="D45" s="37" t="s">
        <v>798</v>
      </c>
      <c r="E45" s="28" t="s">
        <v>799</v>
      </c>
      <c r="F45" s="28"/>
      <c r="G45" s="29"/>
      <c r="H45" s="36"/>
      <c r="I45" s="4" t="s">
        <v>788</v>
      </c>
    </row>
    <row r="46" spans="1:9" x14ac:dyDescent="0.2">
      <c r="A46" s="1548"/>
      <c r="B46" s="1552"/>
      <c r="C46" s="1553"/>
      <c r="D46" s="37" t="s">
        <v>800</v>
      </c>
      <c r="E46" s="28" t="s">
        <v>801</v>
      </c>
      <c r="F46" s="28"/>
      <c r="G46" s="29"/>
      <c r="H46" s="36"/>
      <c r="I46" s="4" t="s">
        <v>788</v>
      </c>
    </row>
    <row r="47" spans="1:9" x14ac:dyDescent="0.2">
      <c r="A47" s="1548"/>
      <c r="B47" s="1552"/>
      <c r="C47" s="1553"/>
      <c r="D47" s="27" t="s">
        <v>802</v>
      </c>
      <c r="E47" s="28" t="s">
        <v>803</v>
      </c>
      <c r="F47" s="28"/>
      <c r="G47" s="29"/>
      <c r="H47" s="30"/>
      <c r="I47" s="4" t="s">
        <v>702</v>
      </c>
    </row>
    <row r="48" spans="1:9" x14ac:dyDescent="0.2">
      <c r="A48" s="1548"/>
      <c r="B48" s="1552"/>
      <c r="C48" s="1553"/>
      <c r="D48" s="38" t="s">
        <v>804</v>
      </c>
      <c r="E48" s="39" t="s">
        <v>805</v>
      </c>
      <c r="F48" s="39"/>
      <c r="G48" s="40"/>
      <c r="H48" s="41"/>
      <c r="I48" s="4" t="s">
        <v>702</v>
      </c>
    </row>
    <row r="49" spans="1:9" ht="13.2" x14ac:dyDescent="0.2">
      <c r="A49" s="1548"/>
      <c r="B49" s="1552"/>
      <c r="C49" s="1553"/>
      <c r="D49" s="42">
        <v>410</v>
      </c>
      <c r="E49" s="43" t="s">
        <v>806</v>
      </c>
      <c r="F49" s="44"/>
      <c r="G49" s="45"/>
      <c r="H49" s="46"/>
      <c r="I49" s="4" t="s">
        <v>702</v>
      </c>
    </row>
    <row r="50" spans="1:9" ht="13.2" x14ac:dyDescent="0.2">
      <c r="A50" s="1548"/>
      <c r="B50" s="1552"/>
      <c r="C50" s="1553"/>
      <c r="D50" s="47">
        <v>411</v>
      </c>
      <c r="E50" s="48" t="s">
        <v>807</v>
      </c>
      <c r="F50" s="49"/>
      <c r="G50" s="50"/>
      <c r="H50" s="34"/>
      <c r="I50" s="4" t="s">
        <v>788</v>
      </c>
    </row>
    <row r="51" spans="1:9" ht="13.2" x14ac:dyDescent="0.2">
      <c r="A51" s="1548"/>
      <c r="B51" s="1552"/>
      <c r="C51" s="1553"/>
      <c r="D51" s="47">
        <v>412</v>
      </c>
      <c r="E51" s="48" t="s">
        <v>808</v>
      </c>
      <c r="F51" s="49"/>
      <c r="G51" s="50"/>
      <c r="H51" s="34"/>
      <c r="I51" s="4" t="s">
        <v>788</v>
      </c>
    </row>
    <row r="52" spans="1:9" ht="13.2" x14ac:dyDescent="0.2">
      <c r="A52" s="1548"/>
      <c r="B52" s="1552"/>
      <c r="C52" s="1553"/>
      <c r="D52" s="51">
        <v>413</v>
      </c>
      <c r="E52" s="52" t="s">
        <v>809</v>
      </c>
      <c r="F52" s="52"/>
      <c r="G52" s="53"/>
      <c r="H52" s="30"/>
      <c r="I52" s="4" t="s">
        <v>702</v>
      </c>
    </row>
    <row r="53" spans="1:9" ht="13.2" x14ac:dyDescent="0.2">
      <c r="A53" s="1548"/>
      <c r="B53" s="1552"/>
      <c r="C53" s="1553"/>
      <c r="D53" s="51">
        <v>414</v>
      </c>
      <c r="E53" s="52" t="s">
        <v>810</v>
      </c>
      <c r="F53" s="52"/>
      <c r="G53" s="53"/>
      <c r="H53" s="30"/>
      <c r="I53" s="4" t="s">
        <v>702</v>
      </c>
    </row>
    <row r="54" spans="1:9" ht="13.2" x14ac:dyDescent="0.2">
      <c r="A54" s="1548"/>
      <c r="B54" s="1552"/>
      <c r="C54" s="1553"/>
      <c r="D54" s="47">
        <v>415</v>
      </c>
      <c r="E54" s="48" t="s">
        <v>811</v>
      </c>
      <c r="F54" s="49"/>
      <c r="G54" s="50"/>
      <c r="H54" s="34"/>
      <c r="I54" s="4" t="s">
        <v>788</v>
      </c>
    </row>
    <row r="55" spans="1:9" ht="13.2" x14ac:dyDescent="0.2">
      <c r="A55" s="1549"/>
      <c r="B55" s="1554"/>
      <c r="C55" s="1555"/>
      <c r="D55" s="54">
        <v>416</v>
      </c>
      <c r="E55" s="55" t="s">
        <v>812</v>
      </c>
      <c r="F55" s="56"/>
      <c r="G55" s="57"/>
      <c r="H55" s="58"/>
      <c r="I55" s="4" t="s">
        <v>788</v>
      </c>
    </row>
    <row r="56" spans="1:9" x14ac:dyDescent="0.2">
      <c r="A56" s="1547" t="s">
        <v>813</v>
      </c>
      <c r="B56" s="1550" t="s">
        <v>814</v>
      </c>
      <c r="C56" s="1551"/>
      <c r="D56" s="23" t="s">
        <v>815</v>
      </c>
      <c r="E56" s="24" t="s">
        <v>816</v>
      </c>
      <c r="F56" s="24"/>
      <c r="G56" s="59"/>
      <c r="H56" s="26"/>
      <c r="I56" s="4" t="s">
        <v>702</v>
      </c>
    </row>
    <row r="57" spans="1:9" x14ac:dyDescent="0.2">
      <c r="A57" s="1548"/>
      <c r="B57" s="1552"/>
      <c r="C57" s="1553"/>
      <c r="D57" s="27" t="s">
        <v>817</v>
      </c>
      <c r="E57" s="28" t="s">
        <v>818</v>
      </c>
      <c r="F57" s="28"/>
      <c r="G57" s="53"/>
      <c r="H57" s="30"/>
      <c r="I57" s="4" t="s">
        <v>702</v>
      </c>
    </row>
    <row r="58" spans="1:9" x14ac:dyDescent="0.2">
      <c r="A58" s="1548"/>
      <c r="B58" s="1552"/>
      <c r="C58" s="1553"/>
      <c r="D58" s="27" t="s">
        <v>819</v>
      </c>
      <c r="E58" s="28" t="s">
        <v>820</v>
      </c>
      <c r="F58" s="28"/>
      <c r="G58" s="53"/>
      <c r="H58" s="30"/>
      <c r="I58" s="4" t="s">
        <v>702</v>
      </c>
    </row>
    <row r="59" spans="1:9" x14ac:dyDescent="0.2">
      <c r="A59" s="1548"/>
      <c r="B59" s="1552"/>
      <c r="C59" s="1553"/>
      <c r="D59" s="27" t="s">
        <v>821</v>
      </c>
      <c r="E59" s="28" t="s">
        <v>822</v>
      </c>
      <c r="F59" s="28"/>
      <c r="G59" s="53"/>
      <c r="H59" s="30"/>
      <c r="I59" s="4" t="s">
        <v>702</v>
      </c>
    </row>
    <row r="60" spans="1:9" x14ac:dyDescent="0.2">
      <c r="A60" s="1548"/>
      <c r="B60" s="1552"/>
      <c r="C60" s="1553"/>
      <c r="D60" s="27" t="s">
        <v>823</v>
      </c>
      <c r="E60" s="28" t="s">
        <v>824</v>
      </c>
      <c r="F60" s="28"/>
      <c r="G60" s="53"/>
      <c r="H60" s="30"/>
      <c r="I60" s="4" t="s">
        <v>702</v>
      </c>
    </row>
    <row r="61" spans="1:9" x14ac:dyDescent="0.2">
      <c r="A61" s="1548"/>
      <c r="B61" s="1552"/>
      <c r="C61" s="1553"/>
      <c r="D61" s="27" t="s">
        <v>825</v>
      </c>
      <c r="E61" s="28" t="s">
        <v>826</v>
      </c>
      <c r="F61" s="28"/>
      <c r="G61" s="53"/>
      <c r="H61" s="30"/>
      <c r="I61" s="4" t="s">
        <v>702</v>
      </c>
    </row>
    <row r="62" spans="1:9" x14ac:dyDescent="0.2">
      <c r="A62" s="1548"/>
      <c r="B62" s="1552"/>
      <c r="C62" s="1553"/>
      <c r="D62" s="27" t="s">
        <v>827</v>
      </c>
      <c r="E62" s="28" t="s">
        <v>828</v>
      </c>
      <c r="F62" s="28"/>
      <c r="G62" s="53"/>
      <c r="H62" s="30"/>
      <c r="I62" s="4" t="s">
        <v>702</v>
      </c>
    </row>
    <row r="63" spans="1:9" x14ac:dyDescent="0.2">
      <c r="A63" s="1549"/>
      <c r="B63" s="1554"/>
      <c r="C63" s="1555"/>
      <c r="D63" s="9" t="s">
        <v>829</v>
      </c>
      <c r="E63" s="10" t="s">
        <v>830</v>
      </c>
      <c r="F63" s="10"/>
      <c r="G63" s="60"/>
      <c r="H63" s="12"/>
      <c r="I63" s="4" t="s">
        <v>702</v>
      </c>
    </row>
    <row r="64" spans="1:9" x14ac:dyDescent="0.2">
      <c r="A64" s="1547" t="s">
        <v>831</v>
      </c>
      <c r="B64" s="1550" t="s">
        <v>832</v>
      </c>
      <c r="C64" s="1551"/>
      <c r="D64" s="61" t="s">
        <v>833</v>
      </c>
      <c r="E64" s="62" t="s">
        <v>834</v>
      </c>
      <c r="F64" s="62"/>
      <c r="G64" s="63"/>
      <c r="H64" s="64"/>
      <c r="I64" s="4" t="s">
        <v>835</v>
      </c>
    </row>
    <row r="65" spans="1:9" x14ac:dyDescent="0.2">
      <c r="A65" s="1548"/>
      <c r="B65" s="1552"/>
      <c r="C65" s="1553"/>
      <c r="D65" s="65" t="s">
        <v>836</v>
      </c>
      <c r="E65" s="66" t="s">
        <v>837</v>
      </c>
      <c r="F65" s="66"/>
      <c r="G65" s="67"/>
      <c r="H65" s="68"/>
      <c r="I65" s="4" t="s">
        <v>835</v>
      </c>
    </row>
    <row r="66" spans="1:9" x14ac:dyDescent="0.2">
      <c r="A66" s="1548"/>
      <c r="B66" s="1552"/>
      <c r="C66" s="1553"/>
      <c r="D66" s="65" t="s">
        <v>838</v>
      </c>
      <c r="E66" s="66" t="s">
        <v>839</v>
      </c>
      <c r="F66" s="66"/>
      <c r="G66" s="67"/>
      <c r="H66" s="68"/>
      <c r="I66" s="4" t="s">
        <v>835</v>
      </c>
    </row>
    <row r="67" spans="1:9" x14ac:dyDescent="0.2">
      <c r="A67" s="1548"/>
      <c r="B67" s="1552"/>
      <c r="C67" s="1553"/>
      <c r="D67" s="65" t="s">
        <v>840</v>
      </c>
      <c r="E67" s="66" t="s">
        <v>841</v>
      </c>
      <c r="F67" s="66"/>
      <c r="G67" s="67"/>
      <c r="H67" s="68"/>
      <c r="I67" s="4" t="s">
        <v>835</v>
      </c>
    </row>
    <row r="68" spans="1:9" x14ac:dyDescent="0.2">
      <c r="A68" s="1548"/>
      <c r="B68" s="1552"/>
      <c r="C68" s="1553"/>
      <c r="D68" s="65" t="s">
        <v>842</v>
      </c>
      <c r="E68" s="66" t="s">
        <v>843</v>
      </c>
      <c r="F68" s="66"/>
      <c r="G68" s="67"/>
      <c r="H68" s="68"/>
      <c r="I68" s="4" t="s">
        <v>835</v>
      </c>
    </row>
    <row r="69" spans="1:9" x14ac:dyDescent="0.2">
      <c r="A69" s="1548"/>
      <c r="B69" s="1552"/>
      <c r="C69" s="1553"/>
      <c r="D69" s="65" t="s">
        <v>844</v>
      </c>
      <c r="E69" s="66" t="s">
        <v>845</v>
      </c>
      <c r="F69" s="66"/>
      <c r="G69" s="67"/>
      <c r="H69" s="68"/>
      <c r="I69" s="4" t="s">
        <v>835</v>
      </c>
    </row>
    <row r="70" spans="1:9" x14ac:dyDescent="0.2">
      <c r="A70" s="1548"/>
      <c r="B70" s="1552"/>
      <c r="C70" s="1553"/>
      <c r="D70" s="69" t="s">
        <v>846</v>
      </c>
      <c r="E70" s="70" t="s">
        <v>847</v>
      </c>
      <c r="F70" s="70"/>
      <c r="G70" s="71"/>
      <c r="H70" s="72"/>
      <c r="I70" s="4" t="s">
        <v>848</v>
      </c>
    </row>
    <row r="71" spans="1:9" x14ac:dyDescent="0.2">
      <c r="A71" s="1548"/>
      <c r="B71" s="1552"/>
      <c r="C71" s="1553"/>
      <c r="D71" s="69" t="s">
        <v>849</v>
      </c>
      <c r="E71" s="70" t="s">
        <v>850</v>
      </c>
      <c r="F71" s="70"/>
      <c r="G71" s="71"/>
      <c r="H71" s="72"/>
      <c r="I71" s="4" t="s">
        <v>848</v>
      </c>
    </row>
    <row r="72" spans="1:9" x14ac:dyDescent="0.2">
      <c r="A72" s="1548"/>
      <c r="B72" s="1552"/>
      <c r="C72" s="1553"/>
      <c r="D72" s="69" t="s">
        <v>851</v>
      </c>
      <c r="E72" s="70" t="s">
        <v>852</v>
      </c>
      <c r="F72" s="70"/>
      <c r="G72" s="71"/>
      <c r="H72" s="72"/>
      <c r="I72" s="4" t="s">
        <v>848</v>
      </c>
    </row>
    <row r="73" spans="1:9" x14ac:dyDescent="0.2">
      <c r="A73" s="1548"/>
      <c r="B73" s="1552"/>
      <c r="C73" s="1553"/>
      <c r="D73" s="69" t="s">
        <v>853</v>
      </c>
      <c r="E73" s="70" t="s">
        <v>854</v>
      </c>
      <c r="F73" s="70"/>
      <c r="G73" s="71"/>
      <c r="H73" s="72"/>
      <c r="I73" s="4" t="s">
        <v>848</v>
      </c>
    </row>
    <row r="74" spans="1:9" x14ac:dyDescent="0.2">
      <c r="A74" s="1548"/>
      <c r="B74" s="1552"/>
      <c r="C74" s="1553"/>
      <c r="D74" s="69" t="s">
        <v>855</v>
      </c>
      <c r="E74" s="70" t="s">
        <v>856</v>
      </c>
      <c r="F74" s="70"/>
      <c r="G74" s="71"/>
      <c r="H74" s="72"/>
      <c r="I74" s="4" t="s">
        <v>848</v>
      </c>
    </row>
    <row r="75" spans="1:9" x14ac:dyDescent="0.2">
      <c r="A75" s="1549"/>
      <c r="B75" s="1554"/>
      <c r="C75" s="1555"/>
      <c r="D75" s="73" t="s">
        <v>857</v>
      </c>
      <c r="E75" s="74" t="s">
        <v>858</v>
      </c>
      <c r="F75" s="74"/>
      <c r="G75" s="75"/>
      <c r="H75" s="76"/>
      <c r="I75" s="4" t="s">
        <v>848</v>
      </c>
    </row>
    <row r="76" spans="1:9" x14ac:dyDescent="0.2">
      <c r="A76" s="1548" t="s">
        <v>859</v>
      </c>
      <c r="B76" s="1584" t="s">
        <v>860</v>
      </c>
      <c r="C76" s="1585"/>
      <c r="D76" s="77">
        <v>62</v>
      </c>
      <c r="E76" s="78" t="s">
        <v>861</v>
      </c>
      <c r="H76" s="79"/>
      <c r="I76" s="4" t="s">
        <v>702</v>
      </c>
    </row>
    <row r="77" spans="1:9" x14ac:dyDescent="0.2">
      <c r="A77" s="1548"/>
      <c r="B77" s="1584"/>
      <c r="C77" s="1585"/>
      <c r="D77" s="80">
        <v>63</v>
      </c>
      <c r="E77" s="52" t="s">
        <v>862</v>
      </c>
      <c r="F77" s="53"/>
      <c r="G77" s="53"/>
      <c r="H77" s="30"/>
      <c r="I77" s="4" t="s">
        <v>702</v>
      </c>
    </row>
    <row r="78" spans="1:9" x14ac:dyDescent="0.2">
      <c r="A78" s="1548"/>
      <c r="B78" s="1584"/>
      <c r="C78" s="1585"/>
      <c r="D78" s="80">
        <v>64</v>
      </c>
      <c r="E78" s="1588" t="s">
        <v>863</v>
      </c>
      <c r="F78" s="1589"/>
      <c r="G78" s="1589"/>
      <c r="H78" s="1590"/>
      <c r="I78" s="4" t="s">
        <v>702</v>
      </c>
    </row>
    <row r="79" spans="1:9" x14ac:dyDescent="0.2">
      <c r="A79" s="1548"/>
      <c r="B79" s="1584"/>
      <c r="C79" s="1585"/>
      <c r="D79" s="80">
        <v>65</v>
      </c>
      <c r="E79" s="52" t="s">
        <v>864</v>
      </c>
      <c r="F79" s="53"/>
      <c r="G79" s="53"/>
      <c r="H79" s="30"/>
      <c r="I79" s="4" t="s">
        <v>702</v>
      </c>
    </row>
    <row r="80" spans="1:9" x14ac:dyDescent="0.2">
      <c r="A80" s="1548"/>
      <c r="B80" s="1584"/>
      <c r="C80" s="1585"/>
      <c r="D80" s="80">
        <v>66</v>
      </c>
      <c r="E80" s="52" t="s">
        <v>865</v>
      </c>
      <c r="F80" s="53"/>
      <c r="G80" s="53"/>
      <c r="H80" s="30"/>
      <c r="I80" s="4" t="s">
        <v>702</v>
      </c>
    </row>
    <row r="81" spans="1:9" x14ac:dyDescent="0.2">
      <c r="A81" s="1549"/>
      <c r="B81" s="1586"/>
      <c r="C81" s="1587"/>
      <c r="D81" s="81">
        <v>67</v>
      </c>
      <c r="E81" s="1591" t="s">
        <v>866</v>
      </c>
      <c r="F81" s="1592"/>
      <c r="G81" s="1592"/>
      <c r="H81" s="1593"/>
      <c r="I81" s="4" t="s">
        <v>702</v>
      </c>
    </row>
    <row r="82" spans="1:9" x14ac:dyDescent="0.2">
      <c r="A82" s="1547" t="s">
        <v>867</v>
      </c>
      <c r="B82" s="1550" t="s">
        <v>868</v>
      </c>
      <c r="C82" s="1551"/>
      <c r="D82" s="82">
        <v>68</v>
      </c>
      <c r="E82" s="83" t="s">
        <v>869</v>
      </c>
      <c r="F82" s="84"/>
      <c r="G82" s="84"/>
      <c r="H82" s="16"/>
      <c r="I82" s="4" t="s">
        <v>702</v>
      </c>
    </row>
    <row r="83" spans="1:9" x14ac:dyDescent="0.2">
      <c r="A83" s="1548"/>
      <c r="B83" s="1552"/>
      <c r="C83" s="1553"/>
      <c r="D83" s="85">
        <v>69</v>
      </c>
      <c r="E83" s="86" t="s">
        <v>870</v>
      </c>
      <c r="F83" s="87"/>
      <c r="G83" s="87"/>
      <c r="H83" s="41"/>
      <c r="I83" s="4" t="s">
        <v>702</v>
      </c>
    </row>
    <row r="84" spans="1:9" ht="13.2" x14ac:dyDescent="0.2">
      <c r="A84" s="1548"/>
      <c r="B84" s="1552"/>
      <c r="C84" s="1553"/>
      <c r="D84" s="88">
        <v>690</v>
      </c>
      <c r="E84" s="89" t="s">
        <v>871</v>
      </c>
      <c r="F84" s="90"/>
      <c r="G84" s="90"/>
      <c r="H84" s="91"/>
      <c r="I84" s="4" t="s">
        <v>702</v>
      </c>
    </row>
    <row r="85" spans="1:9" ht="13.2" x14ac:dyDescent="0.2">
      <c r="A85" s="1548"/>
      <c r="B85" s="1552"/>
      <c r="C85" s="1553"/>
      <c r="D85" s="92">
        <v>691</v>
      </c>
      <c r="E85" s="78" t="s">
        <v>872</v>
      </c>
      <c r="F85" s="93"/>
      <c r="G85" s="93"/>
      <c r="H85" s="94"/>
      <c r="I85" s="4" t="s">
        <v>702</v>
      </c>
    </row>
    <row r="86" spans="1:9" ht="13.2" x14ac:dyDescent="0.2">
      <c r="A86" s="1548"/>
      <c r="B86" s="1552"/>
      <c r="C86" s="1553"/>
      <c r="D86" s="92">
        <v>692</v>
      </c>
      <c r="E86" s="78" t="s">
        <v>873</v>
      </c>
      <c r="F86" s="93"/>
      <c r="G86" s="93"/>
      <c r="H86" s="94"/>
      <c r="I86" s="4" t="s">
        <v>702</v>
      </c>
    </row>
    <row r="87" spans="1:9" ht="13.2" x14ac:dyDescent="0.2">
      <c r="A87" s="1548"/>
      <c r="B87" s="1552"/>
      <c r="C87" s="1553"/>
      <c r="D87" s="95">
        <v>693</v>
      </c>
      <c r="E87" s="96" t="s">
        <v>874</v>
      </c>
      <c r="F87" s="97"/>
      <c r="G87" s="97"/>
      <c r="H87" s="98"/>
      <c r="I87" s="4" t="s">
        <v>788</v>
      </c>
    </row>
    <row r="88" spans="1:9" ht="13.2" x14ac:dyDescent="0.2">
      <c r="A88" s="1548"/>
      <c r="B88" s="1552"/>
      <c r="C88" s="1553"/>
      <c r="D88" s="99">
        <v>694</v>
      </c>
      <c r="E88" s="100" t="s">
        <v>875</v>
      </c>
      <c r="F88" s="101"/>
      <c r="G88" s="101"/>
      <c r="H88" s="102"/>
      <c r="I88" s="4" t="s">
        <v>702</v>
      </c>
    </row>
    <row r="89" spans="1:9" x14ac:dyDescent="0.2">
      <c r="A89" s="1549"/>
      <c r="B89" s="1554"/>
      <c r="C89" s="1555"/>
      <c r="D89" s="103">
        <v>70</v>
      </c>
      <c r="E89" s="104" t="s">
        <v>876</v>
      </c>
      <c r="F89" s="105"/>
      <c r="G89" s="105"/>
      <c r="H89" s="106"/>
      <c r="I89" s="4" t="s">
        <v>788</v>
      </c>
    </row>
    <row r="90" spans="1:9" x14ac:dyDescent="0.2">
      <c r="A90" s="1547" t="s">
        <v>877</v>
      </c>
      <c r="B90" s="1571" t="s">
        <v>878</v>
      </c>
      <c r="C90" s="1572"/>
      <c r="D90" s="107">
        <v>71</v>
      </c>
      <c r="E90" s="108" t="s">
        <v>879</v>
      </c>
      <c r="F90" s="109"/>
      <c r="G90" s="109"/>
      <c r="H90" s="110"/>
      <c r="I90" s="4" t="s">
        <v>788</v>
      </c>
    </row>
    <row r="91" spans="1:9" x14ac:dyDescent="0.2">
      <c r="A91" s="1548"/>
      <c r="B91" s="1579"/>
      <c r="C91" s="1580"/>
      <c r="D91" s="111">
        <v>72</v>
      </c>
      <c r="E91" s="32" t="s">
        <v>880</v>
      </c>
      <c r="F91" s="33"/>
      <c r="G91" s="33"/>
      <c r="H91" s="112"/>
      <c r="I91" s="4" t="s">
        <v>788</v>
      </c>
    </row>
    <row r="92" spans="1:9" x14ac:dyDescent="0.2">
      <c r="A92" s="1548"/>
      <c r="B92" s="1579"/>
      <c r="C92" s="1580"/>
      <c r="D92" s="111">
        <v>73</v>
      </c>
      <c r="E92" s="32" t="s">
        <v>881</v>
      </c>
      <c r="F92" s="33"/>
      <c r="G92" s="33"/>
      <c r="H92" s="112"/>
      <c r="I92" s="4" t="s">
        <v>788</v>
      </c>
    </row>
    <row r="93" spans="1:9" x14ac:dyDescent="0.2">
      <c r="A93" s="1549"/>
      <c r="B93" s="1573"/>
      <c r="C93" s="1574"/>
      <c r="D93" s="103">
        <v>74</v>
      </c>
      <c r="E93" s="1581" t="s">
        <v>882</v>
      </c>
      <c r="F93" s="1582"/>
      <c r="G93" s="1582"/>
      <c r="H93" s="1583"/>
      <c r="I93" s="4" t="s">
        <v>788</v>
      </c>
    </row>
    <row r="94" spans="1:9" x14ac:dyDescent="0.2">
      <c r="A94" s="1547" t="s">
        <v>883</v>
      </c>
      <c r="B94" s="1571" t="s">
        <v>884</v>
      </c>
      <c r="C94" s="1572"/>
      <c r="D94" s="107">
        <v>75</v>
      </c>
      <c r="E94" s="108" t="s">
        <v>885</v>
      </c>
      <c r="F94" s="109"/>
      <c r="G94" s="109"/>
      <c r="H94" s="110"/>
      <c r="I94" s="4" t="s">
        <v>788</v>
      </c>
    </row>
    <row r="95" spans="1:9" x14ac:dyDescent="0.2">
      <c r="A95" s="1548"/>
      <c r="B95" s="1579"/>
      <c r="C95" s="1580"/>
      <c r="D95" s="113">
        <v>76</v>
      </c>
      <c r="E95" s="70" t="s">
        <v>886</v>
      </c>
      <c r="F95" s="114"/>
      <c r="G95" s="114"/>
      <c r="H95" s="115"/>
      <c r="I95" s="4" t="s">
        <v>848</v>
      </c>
    </row>
    <row r="96" spans="1:9" x14ac:dyDescent="0.2">
      <c r="A96" s="1549"/>
      <c r="B96" s="1573"/>
      <c r="C96" s="1574"/>
      <c r="D96" s="116">
        <v>77</v>
      </c>
      <c r="E96" s="74" t="s">
        <v>887</v>
      </c>
      <c r="F96" s="117"/>
      <c r="G96" s="117"/>
      <c r="H96" s="118"/>
      <c r="I96" s="4" t="s">
        <v>848</v>
      </c>
    </row>
    <row r="97" spans="1:9" x14ac:dyDescent="0.2">
      <c r="A97" s="1547" t="s">
        <v>888</v>
      </c>
      <c r="B97" s="1571" t="s">
        <v>889</v>
      </c>
      <c r="C97" s="1572"/>
      <c r="D97" s="107">
        <v>78</v>
      </c>
      <c r="E97" s="108" t="s">
        <v>890</v>
      </c>
      <c r="F97" s="109"/>
      <c r="G97" s="109"/>
      <c r="H97" s="110"/>
      <c r="I97" s="4" t="s">
        <v>788</v>
      </c>
    </row>
    <row r="98" spans="1:9" x14ac:dyDescent="0.2">
      <c r="A98" s="1548"/>
      <c r="B98" s="1579"/>
      <c r="C98" s="1580"/>
      <c r="D98" s="111">
        <v>79</v>
      </c>
      <c r="E98" s="32" t="s">
        <v>891</v>
      </c>
      <c r="F98" s="33"/>
      <c r="G98" s="33"/>
      <c r="H98" s="112"/>
      <c r="I98" s="4" t="s">
        <v>788</v>
      </c>
    </row>
    <row r="99" spans="1:9" x14ac:dyDescent="0.2">
      <c r="A99" s="1549"/>
      <c r="B99" s="1573"/>
      <c r="C99" s="1574"/>
      <c r="D99" s="103">
        <v>80</v>
      </c>
      <c r="E99" s="119" t="s">
        <v>892</v>
      </c>
      <c r="F99" s="105"/>
      <c r="G99" s="105"/>
      <c r="H99" s="106"/>
      <c r="I99" s="4" t="s">
        <v>788</v>
      </c>
    </row>
    <row r="100" spans="1:9" x14ac:dyDescent="0.2">
      <c r="A100" s="1547" t="s">
        <v>893</v>
      </c>
      <c r="B100" s="1550" t="s">
        <v>894</v>
      </c>
      <c r="C100" s="1551"/>
      <c r="D100" s="107">
        <v>81</v>
      </c>
      <c r="E100" s="108" t="s">
        <v>895</v>
      </c>
      <c r="F100" s="109"/>
      <c r="G100" s="109"/>
      <c r="H100" s="110"/>
      <c r="I100" s="4" t="s">
        <v>788</v>
      </c>
    </row>
    <row r="101" spans="1:9" x14ac:dyDescent="0.2">
      <c r="A101" s="1549"/>
      <c r="B101" s="1554"/>
      <c r="C101" s="1555"/>
      <c r="D101" s="187">
        <v>82</v>
      </c>
      <c r="E101" s="188" t="s">
        <v>896</v>
      </c>
      <c r="F101" s="189"/>
      <c r="G101" s="189"/>
      <c r="H101" s="190"/>
      <c r="I101" s="4" t="s">
        <v>788</v>
      </c>
    </row>
    <row r="102" spans="1:9" x14ac:dyDescent="0.2">
      <c r="A102" s="1547" t="s">
        <v>897</v>
      </c>
      <c r="B102" s="1550" t="s">
        <v>898</v>
      </c>
      <c r="C102" s="1551"/>
      <c r="D102" s="120">
        <v>83</v>
      </c>
      <c r="E102" s="121" t="s">
        <v>899</v>
      </c>
      <c r="F102" s="122"/>
      <c r="G102" s="122"/>
      <c r="H102" s="123"/>
      <c r="I102" s="4" t="s">
        <v>788</v>
      </c>
    </row>
    <row r="103" spans="1:9" x14ac:dyDescent="0.2">
      <c r="A103" s="1548"/>
      <c r="B103" s="1552"/>
      <c r="C103" s="1553"/>
      <c r="D103" s="191">
        <v>84</v>
      </c>
      <c r="E103" s="192" t="s">
        <v>900</v>
      </c>
      <c r="F103" s="193"/>
      <c r="G103" s="193"/>
      <c r="H103" s="194"/>
      <c r="I103" s="4" t="s">
        <v>788</v>
      </c>
    </row>
    <row r="104" spans="1:9" ht="14.25" customHeight="1" x14ac:dyDescent="0.2">
      <c r="A104" s="1549"/>
      <c r="B104" s="1552"/>
      <c r="C104" s="1553"/>
      <c r="D104" s="187">
        <v>85</v>
      </c>
      <c r="E104" s="188" t="s">
        <v>901</v>
      </c>
      <c r="F104" s="189"/>
      <c r="G104" s="189"/>
      <c r="H104" s="190"/>
      <c r="I104" s="4" t="s">
        <v>788</v>
      </c>
    </row>
    <row r="105" spans="1:9" ht="27" customHeight="1" x14ac:dyDescent="0.2">
      <c r="A105" s="1547" t="s">
        <v>902</v>
      </c>
      <c r="B105" s="1550" t="s">
        <v>903</v>
      </c>
      <c r="C105" s="1551"/>
      <c r="D105" s="195">
        <v>86</v>
      </c>
      <c r="E105" s="196" t="s">
        <v>904</v>
      </c>
      <c r="F105" s="197"/>
      <c r="G105" s="197"/>
      <c r="H105" s="198"/>
      <c r="I105" s="4" t="s">
        <v>788</v>
      </c>
    </row>
    <row r="106" spans="1:9" x14ac:dyDescent="0.2">
      <c r="A106" s="1549"/>
      <c r="B106" s="1554"/>
      <c r="C106" s="1555"/>
      <c r="D106" s="103">
        <v>87</v>
      </c>
      <c r="E106" s="119" t="s">
        <v>905</v>
      </c>
      <c r="F106" s="105"/>
      <c r="G106" s="105"/>
      <c r="H106" s="106"/>
      <c r="I106" s="4" t="s">
        <v>788</v>
      </c>
    </row>
    <row r="107" spans="1:9" x14ac:dyDescent="0.2">
      <c r="A107" s="1547" t="s">
        <v>906</v>
      </c>
      <c r="B107" s="1550" t="s">
        <v>788</v>
      </c>
      <c r="C107" s="1551"/>
      <c r="D107" s="107">
        <v>88</v>
      </c>
      <c r="E107" s="108" t="s">
        <v>907</v>
      </c>
      <c r="F107" s="109"/>
      <c r="G107" s="109"/>
      <c r="H107" s="110"/>
      <c r="I107" s="4" t="s">
        <v>788</v>
      </c>
    </row>
    <row r="108" spans="1:9" x14ac:dyDescent="0.2">
      <c r="A108" s="1548"/>
      <c r="B108" s="1552"/>
      <c r="C108" s="1553"/>
      <c r="D108" s="111">
        <v>89</v>
      </c>
      <c r="E108" s="32" t="s">
        <v>908</v>
      </c>
      <c r="F108" s="33"/>
      <c r="G108" s="33"/>
      <c r="H108" s="112"/>
      <c r="I108" s="4" t="s">
        <v>788</v>
      </c>
    </row>
    <row r="109" spans="1:9" x14ac:dyDescent="0.2">
      <c r="A109" s="1548"/>
      <c r="B109" s="1552"/>
      <c r="C109" s="1553"/>
      <c r="D109" s="111">
        <v>90</v>
      </c>
      <c r="E109" s="32" t="s">
        <v>909</v>
      </c>
      <c r="F109" s="33"/>
      <c r="G109" s="33"/>
      <c r="H109" s="112"/>
      <c r="I109" s="4" t="s">
        <v>788</v>
      </c>
    </row>
    <row r="110" spans="1:9" x14ac:dyDescent="0.2">
      <c r="A110" s="1548"/>
      <c r="B110" s="1552"/>
      <c r="C110" s="1553"/>
      <c r="D110" s="111">
        <v>91</v>
      </c>
      <c r="E110" s="32" t="s">
        <v>910</v>
      </c>
      <c r="F110" s="33"/>
      <c r="G110" s="33"/>
      <c r="H110" s="112"/>
      <c r="I110" s="4" t="s">
        <v>788</v>
      </c>
    </row>
    <row r="111" spans="1:9" x14ac:dyDescent="0.2">
      <c r="A111" s="1548"/>
      <c r="B111" s="1552"/>
      <c r="C111" s="1553"/>
      <c r="D111" s="111">
        <v>92</v>
      </c>
      <c r="E111" s="32" t="s">
        <v>911</v>
      </c>
      <c r="F111" s="33"/>
      <c r="G111" s="33"/>
      <c r="H111" s="112"/>
      <c r="I111" s="4" t="s">
        <v>788</v>
      </c>
    </row>
    <row r="112" spans="1:9" x14ac:dyDescent="0.2">
      <c r="A112" s="1548"/>
      <c r="B112" s="1552"/>
      <c r="C112" s="1553"/>
      <c r="D112" s="111">
        <v>93</v>
      </c>
      <c r="E112" s="32" t="s">
        <v>912</v>
      </c>
      <c r="F112" s="33"/>
      <c r="G112" s="33"/>
      <c r="H112" s="112"/>
      <c r="I112" s="4" t="s">
        <v>788</v>
      </c>
    </row>
    <row r="113" spans="1:9" x14ac:dyDescent="0.2">
      <c r="A113" s="1548"/>
      <c r="B113" s="1552"/>
      <c r="C113" s="1553"/>
      <c r="D113" s="111">
        <v>94</v>
      </c>
      <c r="E113" s="32" t="s">
        <v>913</v>
      </c>
      <c r="F113" s="33"/>
      <c r="G113" s="33"/>
      <c r="H113" s="112"/>
      <c r="I113" s="4" t="s">
        <v>788</v>
      </c>
    </row>
    <row r="114" spans="1:9" x14ac:dyDescent="0.2">
      <c r="A114" s="1548"/>
      <c r="B114" s="1552"/>
      <c r="C114" s="1553"/>
      <c r="D114" s="111">
        <v>95</v>
      </c>
      <c r="E114" s="32" t="s">
        <v>914</v>
      </c>
      <c r="F114" s="33"/>
      <c r="G114" s="33"/>
      <c r="H114" s="112"/>
      <c r="I114" s="4" t="s">
        <v>788</v>
      </c>
    </row>
    <row r="115" spans="1:9" x14ac:dyDescent="0.2">
      <c r="A115" s="1549"/>
      <c r="B115" s="1554"/>
      <c r="C115" s="1555"/>
      <c r="D115" s="103">
        <v>96</v>
      </c>
      <c r="E115" s="119" t="s">
        <v>915</v>
      </c>
      <c r="F115" s="105"/>
      <c r="G115" s="105"/>
      <c r="H115" s="106"/>
      <c r="I115" s="4" t="s">
        <v>788</v>
      </c>
    </row>
    <row r="116" spans="1:9" x14ac:dyDescent="0.2">
      <c r="A116" s="1547" t="s">
        <v>916</v>
      </c>
      <c r="B116" s="1571" t="s">
        <v>917</v>
      </c>
      <c r="C116" s="1572"/>
      <c r="D116" s="82">
        <v>97</v>
      </c>
      <c r="E116" s="14" t="s">
        <v>918</v>
      </c>
      <c r="F116" s="15"/>
      <c r="G116" s="15"/>
      <c r="H116" s="124"/>
      <c r="I116" s="4" t="s">
        <v>702</v>
      </c>
    </row>
    <row r="117" spans="1:9" x14ac:dyDescent="0.2">
      <c r="A117" s="1549"/>
      <c r="B117" s="1573"/>
      <c r="C117" s="1574"/>
      <c r="D117" s="81">
        <v>98</v>
      </c>
      <c r="E117" s="10" t="s">
        <v>919</v>
      </c>
      <c r="F117" s="11"/>
      <c r="G117" s="11"/>
      <c r="H117" s="125"/>
      <c r="I117" s="4" t="s">
        <v>702</v>
      </c>
    </row>
    <row r="118" spans="1:9" ht="15" thickBot="1" x14ac:dyDescent="0.25">
      <c r="A118" s="126" t="s">
        <v>920</v>
      </c>
      <c r="B118" s="1575" t="s">
        <v>921</v>
      </c>
      <c r="C118" s="1576"/>
      <c r="D118" s="127">
        <v>99</v>
      </c>
      <c r="E118" s="128" t="s">
        <v>921</v>
      </c>
      <c r="F118" s="129"/>
      <c r="G118" s="129"/>
      <c r="H118" s="130"/>
      <c r="I118" s="4" t="s">
        <v>702</v>
      </c>
    </row>
    <row r="119" spans="1:9" x14ac:dyDescent="0.2">
      <c r="D119" s="131"/>
      <c r="E119" s="1"/>
    </row>
    <row r="120" spans="1:9" x14ac:dyDescent="0.2">
      <c r="A120" s="167"/>
      <c r="B120" s="132"/>
      <c r="D120" s="131"/>
      <c r="E120" s="1"/>
    </row>
    <row r="121" spans="1:9" x14ac:dyDescent="0.2">
      <c r="A121" s="167"/>
      <c r="D121" s="131"/>
      <c r="E121" s="1"/>
    </row>
    <row r="122" spans="1:9" x14ac:dyDescent="0.2">
      <c r="A122" s="167"/>
      <c r="D122" s="131"/>
      <c r="E122" s="1"/>
    </row>
    <row r="123" spans="1:9" x14ac:dyDescent="0.2">
      <c r="A123" s="167"/>
      <c r="D123" s="131"/>
      <c r="E123" s="1"/>
    </row>
    <row r="124" spans="1:9" x14ac:dyDescent="0.2">
      <c r="A124" s="167"/>
      <c r="D124" s="131"/>
      <c r="E124" s="1"/>
    </row>
    <row r="125" spans="1:9" x14ac:dyDescent="0.2">
      <c r="A125" s="167"/>
      <c r="B125" s="166"/>
      <c r="D125" s="131"/>
      <c r="E125" s="1"/>
    </row>
    <row r="126" spans="1:9" x14ac:dyDescent="0.2">
      <c r="D126" s="131"/>
      <c r="E126" s="1"/>
    </row>
    <row r="127" spans="1:9" x14ac:dyDescent="0.2">
      <c r="A127" s="167"/>
      <c r="B127" s="132"/>
      <c r="D127" s="131"/>
      <c r="E127" s="1"/>
    </row>
    <row r="128" spans="1:9" ht="15" thickBot="1" x14ac:dyDescent="0.25">
      <c r="A128" s="168"/>
      <c r="D128" s="131"/>
      <c r="E128" s="1"/>
    </row>
    <row r="129" spans="1:12" ht="13.8" thickBot="1" x14ac:dyDescent="0.25">
      <c r="A129" s="1577" t="s">
        <v>922</v>
      </c>
      <c r="B129" s="1578"/>
      <c r="C129" s="1578"/>
      <c r="D129" s="1578"/>
      <c r="E129" s="1556" t="s">
        <v>923</v>
      </c>
      <c r="F129" s="1557"/>
      <c r="G129" s="1557"/>
      <c r="H129" s="1558"/>
      <c r="J129" s="4"/>
      <c r="K129" s="4"/>
      <c r="L129" s="4"/>
    </row>
    <row r="130" spans="1:12" ht="13.8" thickTop="1" x14ac:dyDescent="0.2">
      <c r="A130" s="1559" t="s">
        <v>924</v>
      </c>
      <c r="B130" s="1560"/>
      <c r="C130" s="1560"/>
      <c r="D130" s="1561"/>
      <c r="E130" s="1562" t="s">
        <v>925</v>
      </c>
      <c r="F130" s="1563"/>
      <c r="G130" s="1563"/>
      <c r="H130" s="1564"/>
      <c r="J130" s="4"/>
      <c r="K130" s="4"/>
      <c r="L130" s="4"/>
    </row>
    <row r="131" spans="1:12" ht="13.2" x14ac:dyDescent="0.2">
      <c r="A131" s="1565" t="s">
        <v>926</v>
      </c>
      <c r="B131" s="1566"/>
      <c r="C131" s="1566"/>
      <c r="D131" s="1566"/>
      <c r="E131" s="133" t="s">
        <v>927</v>
      </c>
      <c r="F131" s="134"/>
      <c r="G131" s="134"/>
      <c r="H131" s="135"/>
      <c r="J131" s="4"/>
      <c r="K131" s="4"/>
      <c r="L131" s="4"/>
    </row>
    <row r="132" spans="1:12" ht="13.2" x14ac:dyDescent="0.2">
      <c r="A132" s="1567" t="s">
        <v>928</v>
      </c>
      <c r="B132" s="1568"/>
      <c r="C132" s="1568"/>
      <c r="D132" s="1568"/>
      <c r="E132" s="136" t="s">
        <v>929</v>
      </c>
      <c r="F132" s="137"/>
      <c r="G132" s="137"/>
      <c r="H132" s="138"/>
      <c r="J132" s="4"/>
      <c r="K132" s="4"/>
      <c r="L132" s="4"/>
    </row>
    <row r="133" spans="1:12" ht="13.8" thickBot="1" x14ac:dyDescent="0.25">
      <c r="A133" s="1569" t="s">
        <v>930</v>
      </c>
      <c r="B133" s="1570"/>
      <c r="C133" s="1570"/>
      <c r="D133" s="1570"/>
      <c r="E133" s="139" t="s">
        <v>931</v>
      </c>
      <c r="F133" s="140"/>
      <c r="G133" s="140"/>
      <c r="H133" s="141"/>
      <c r="J133" s="4"/>
      <c r="K133" s="4"/>
      <c r="L133" s="4"/>
    </row>
    <row r="134" spans="1:12" x14ac:dyDescent="0.2">
      <c r="A134" s="142"/>
      <c r="B134" s="132"/>
      <c r="C134" s="132"/>
      <c r="D134" s="131"/>
      <c r="E134" s="1"/>
    </row>
    <row r="135" spans="1:12" x14ac:dyDescent="0.2">
      <c r="A135" s="142" t="s">
        <v>791</v>
      </c>
      <c r="B135" s="143" t="s">
        <v>932</v>
      </c>
      <c r="C135" s="143"/>
      <c r="D135" s="144"/>
      <c r="E135" s="78"/>
      <c r="F135" s="78"/>
      <c r="G135" s="78"/>
      <c r="H135" s="78"/>
    </row>
    <row r="136" spans="1:12" ht="13.2" x14ac:dyDescent="0.2">
      <c r="A136" s="142"/>
      <c r="B136" s="1546" t="s">
        <v>933</v>
      </c>
      <c r="C136" s="1546"/>
      <c r="D136" s="1546"/>
      <c r="E136" s="1546"/>
      <c r="F136" s="1546"/>
      <c r="G136" s="1546"/>
      <c r="H136" s="1546"/>
    </row>
    <row r="137" spans="1:12" x14ac:dyDescent="0.2">
      <c r="A137" s="145"/>
      <c r="B137" s="146"/>
      <c r="C137" s="146"/>
      <c r="D137" s="147"/>
      <c r="E137" s="146"/>
      <c r="F137" s="146"/>
      <c r="G137" s="146"/>
      <c r="H137" s="146"/>
    </row>
    <row r="138" spans="1:12" x14ac:dyDescent="0.2">
      <c r="A138" s="145"/>
      <c r="B138" s="148">
        <v>391</v>
      </c>
      <c r="C138" s="149" t="s">
        <v>793</v>
      </c>
      <c r="D138" s="150"/>
      <c r="E138" s="59"/>
      <c r="F138" s="25"/>
      <c r="G138" s="25"/>
      <c r="H138" s="151"/>
    </row>
    <row r="139" spans="1:12" x14ac:dyDescent="0.2">
      <c r="A139" s="145"/>
      <c r="B139" s="152"/>
      <c r="C139" s="153">
        <v>3911</v>
      </c>
      <c r="D139" s="154" t="s">
        <v>934</v>
      </c>
      <c r="E139" s="84"/>
      <c r="F139" s="15"/>
      <c r="G139" s="15"/>
      <c r="H139" s="155"/>
    </row>
    <row r="140" spans="1:12" x14ac:dyDescent="0.2">
      <c r="B140" s="152"/>
      <c r="C140" s="156">
        <v>3912</v>
      </c>
      <c r="D140" s="157" t="s">
        <v>935</v>
      </c>
      <c r="E140" s="53"/>
      <c r="F140" s="29"/>
      <c r="G140" s="29"/>
      <c r="H140" s="158"/>
    </row>
    <row r="141" spans="1:12" x14ac:dyDescent="0.2">
      <c r="B141" s="152"/>
      <c r="C141" s="156">
        <v>3913</v>
      </c>
      <c r="D141" s="157" t="s">
        <v>936</v>
      </c>
      <c r="E141" s="53"/>
      <c r="F141" s="29"/>
      <c r="G141" s="29"/>
      <c r="H141" s="158"/>
    </row>
    <row r="142" spans="1:12" x14ac:dyDescent="0.2">
      <c r="B142" s="159"/>
      <c r="C142" s="160">
        <v>3914</v>
      </c>
      <c r="D142" s="161" t="s">
        <v>937</v>
      </c>
      <c r="E142" s="87"/>
      <c r="F142" s="40"/>
      <c r="G142" s="40"/>
      <c r="H142" s="162"/>
    </row>
    <row r="143" spans="1:12" x14ac:dyDescent="0.2">
      <c r="B143" s="148">
        <v>392</v>
      </c>
      <c r="C143" s="163" t="s">
        <v>938</v>
      </c>
      <c r="D143" s="150"/>
      <c r="E143" s="59"/>
      <c r="F143" s="25"/>
      <c r="G143" s="25"/>
      <c r="H143" s="151"/>
    </row>
    <row r="144" spans="1:12" x14ac:dyDescent="0.2">
      <c r="B144" s="152"/>
      <c r="C144" s="153">
        <v>3921</v>
      </c>
      <c r="D144" s="154" t="s">
        <v>795</v>
      </c>
      <c r="E144" s="84"/>
      <c r="F144" s="15"/>
      <c r="G144" s="15"/>
      <c r="H144" s="155"/>
    </row>
    <row r="145" spans="2:8" x14ac:dyDescent="0.2">
      <c r="B145" s="152"/>
      <c r="C145" s="156">
        <v>3922</v>
      </c>
      <c r="D145" s="157" t="s">
        <v>939</v>
      </c>
      <c r="E145" s="164"/>
      <c r="F145" s="29"/>
      <c r="G145" s="29"/>
      <c r="H145" s="158"/>
    </row>
    <row r="146" spans="2:8" x14ac:dyDescent="0.2">
      <c r="B146" s="152"/>
      <c r="C146" s="156">
        <v>3923</v>
      </c>
      <c r="D146" s="157" t="s">
        <v>940</v>
      </c>
      <c r="E146" s="53"/>
      <c r="F146" s="29"/>
      <c r="G146" s="29"/>
      <c r="H146" s="158"/>
    </row>
    <row r="147" spans="2:8" x14ac:dyDescent="0.2">
      <c r="B147" s="159"/>
      <c r="C147" s="160">
        <v>3929</v>
      </c>
      <c r="D147" s="161" t="s">
        <v>941</v>
      </c>
      <c r="E147" s="87"/>
      <c r="F147" s="40"/>
      <c r="G147" s="40"/>
      <c r="H147" s="162"/>
    </row>
  </sheetData>
  <mergeCells count="51">
    <mergeCell ref="A35:A38"/>
    <mergeCell ref="B35:C38"/>
    <mergeCell ref="A2:C2"/>
    <mergeCell ref="D2:H2"/>
    <mergeCell ref="A3:A4"/>
    <mergeCell ref="B3:C4"/>
    <mergeCell ref="A5:A6"/>
    <mergeCell ref="B5:C6"/>
    <mergeCell ref="B7:C7"/>
    <mergeCell ref="A8:A10"/>
    <mergeCell ref="B8:C10"/>
    <mergeCell ref="A11:A34"/>
    <mergeCell ref="B11:C34"/>
    <mergeCell ref="A39:A55"/>
    <mergeCell ref="B39:C55"/>
    <mergeCell ref="A56:A63"/>
    <mergeCell ref="B56:C63"/>
    <mergeCell ref="A64:A75"/>
    <mergeCell ref="B64:C75"/>
    <mergeCell ref="A76:A81"/>
    <mergeCell ref="B76:C81"/>
    <mergeCell ref="E78:H78"/>
    <mergeCell ref="E81:H81"/>
    <mergeCell ref="A82:A89"/>
    <mergeCell ref="B82:C89"/>
    <mergeCell ref="E93:H93"/>
    <mergeCell ref="A94:A96"/>
    <mergeCell ref="B94:C96"/>
    <mergeCell ref="A97:A99"/>
    <mergeCell ref="B97:C99"/>
    <mergeCell ref="A129:D129"/>
    <mergeCell ref="A100:A101"/>
    <mergeCell ref="B100:C101"/>
    <mergeCell ref="A90:A93"/>
    <mergeCell ref="B90:C93"/>
    <mergeCell ref="B136:H136"/>
    <mergeCell ref="A102:A104"/>
    <mergeCell ref="B102:C104"/>
    <mergeCell ref="B105:C106"/>
    <mergeCell ref="A105:A106"/>
    <mergeCell ref="E129:H129"/>
    <mergeCell ref="A130:D130"/>
    <mergeCell ref="E130:H130"/>
    <mergeCell ref="A131:D131"/>
    <mergeCell ref="A132:D132"/>
    <mergeCell ref="A133:D133"/>
    <mergeCell ref="A107:A115"/>
    <mergeCell ref="B107:C115"/>
    <mergeCell ref="A116:A117"/>
    <mergeCell ref="B116:C117"/>
    <mergeCell ref="B118:C118"/>
  </mergeCells>
  <phoneticPr fontId="2"/>
  <pageMargins left="0.39370078740157483" right="0.39370078740157483" top="0.78740157480314965" bottom="0.59055118110236227" header="0.39370078740157483" footer="0.39370078740157483"/>
  <pageSetup paperSize="9" scale="82" fitToHeight="0" orientation="portrait" r:id="rId1"/>
  <headerFooter>
    <oddFooter>&amp;R&amp;A</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52C6C0002EDCD48B47BDF8C4AA12898" ma:contentTypeVersion="10" ma:contentTypeDescription="新しいドキュメントを作成します。" ma:contentTypeScope="" ma:versionID="370315509856350de39f800cbaa750cd">
  <xsd:schema xmlns:xsd="http://www.w3.org/2001/XMLSchema" xmlns:xs="http://www.w3.org/2001/XMLSchema" xmlns:p="http://schemas.microsoft.com/office/2006/metadata/properties" xmlns:ns2="8ff30e9a-6e94-4c2c-84cf-21ebc089cd6a" xmlns:ns3="976d2d84-256f-48db-9dc5-44d8abf48db6" targetNamespace="http://schemas.microsoft.com/office/2006/metadata/properties" ma:root="true" ma:fieldsID="826a3439772e0f62da1c46f6a7e4746d" ns2:_="" ns3:_="">
    <xsd:import namespace="8ff30e9a-6e94-4c2c-84cf-21ebc089cd6a"/>
    <xsd:import namespace="976d2d84-256f-48db-9dc5-44d8abf48db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f30e9a-6e94-4c2c-84cf-21ebc089cd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9d9c9a3c-fcc5-402f-98fe-c7c4e5ec2b6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6d2d84-256f-48db-9dc5-44d8abf48db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81aeedb-6a52-4e9c-888d-d36c55f5fd87}" ma:internalName="TaxCatchAll" ma:showField="CatchAllData" ma:web="976d2d84-256f-48db-9dc5-44d8abf48db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f30e9a-6e94-4c2c-84cf-21ebc089cd6a">
      <Terms xmlns="http://schemas.microsoft.com/office/infopath/2007/PartnerControls"/>
    </lcf76f155ced4ddcb4097134ff3c332f>
    <TaxCatchAll xmlns="976d2d84-256f-48db-9dc5-44d8abf48db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2159B7-217C-4EBF-98E6-0C99B47DF0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f30e9a-6e94-4c2c-84cf-21ebc089cd6a"/>
    <ds:schemaRef ds:uri="976d2d84-256f-48db-9dc5-44d8abf48d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7069B6-E840-4629-927A-92A5B73F604A}">
  <ds:schemaRefs>
    <ds:schemaRef ds:uri="http://purl.org/dc/terms/"/>
    <ds:schemaRef ds:uri="http://schemas.microsoft.com/office/2006/documentManagement/types"/>
    <ds:schemaRef ds:uri="http://schemas.openxmlformats.org/package/2006/metadata/core-properties"/>
    <ds:schemaRef ds:uri="http://www.w3.org/XML/1998/namespace"/>
    <ds:schemaRef ds:uri="http://purl.org/dc/elements/1.1/"/>
    <ds:schemaRef ds:uri="http://schemas.microsoft.com/office/2006/metadata/properties"/>
    <ds:schemaRef ds:uri="http://schemas.microsoft.com/office/infopath/2007/PartnerControls"/>
    <ds:schemaRef ds:uri="http://purl.org/dc/dcmitype/"/>
    <ds:schemaRef ds:uri="976d2d84-256f-48db-9dc5-44d8abf48db6"/>
    <ds:schemaRef ds:uri="8ff30e9a-6e94-4c2c-84cf-21ebc089cd6a"/>
  </ds:schemaRefs>
</ds:datastoreItem>
</file>

<file path=customXml/itemProps3.xml><?xml version="1.0" encoding="utf-8"?>
<ds:datastoreItem xmlns:ds="http://schemas.openxmlformats.org/officeDocument/2006/customXml" ds:itemID="{5499F15D-9812-43A2-A94C-35353DDD44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35</vt:i4>
      </vt:variant>
      <vt:variant>
        <vt:lpstr>名前付き一覧</vt:lpstr>
      </vt:variant>
      <vt:variant>
        <vt:i4>29</vt:i4>
      </vt:variant>
    </vt:vector>
  </HeadingPairs>
  <TitlesOfParts>
    <vt:vector size="64" baseType="lpstr">
      <vt:lpstr>申請書</vt:lpstr>
      <vt:lpstr>【補足2】産業分類表</vt:lpstr>
      <vt:lpstr>別紙1</vt:lpstr>
      <vt:lpstr>別紙2</vt:lpstr>
      <vt:lpstr>別紙3</vt:lpstr>
      <vt:lpstr>別紙4</vt:lpstr>
      <vt:lpstr>別紙5</vt:lpstr>
      <vt:lpstr>別紙6</vt:lpstr>
      <vt:lpstr>別紙7</vt:lpstr>
      <vt:lpstr>別紙8</vt:lpstr>
      <vt:lpstr>別紙9</vt:lpstr>
      <vt:lpstr>別紙10</vt:lpstr>
      <vt:lpstr>別紙11</vt:lpstr>
      <vt:lpstr>別紙12</vt:lpstr>
      <vt:lpstr>別紙13</vt:lpstr>
      <vt:lpstr>別紙14</vt:lpstr>
      <vt:lpstr>別紙15</vt:lpstr>
      <vt:lpstr>別紙16</vt:lpstr>
      <vt:lpstr>別紙17</vt:lpstr>
      <vt:lpstr>別紙18</vt:lpstr>
      <vt:lpstr>別紙19</vt:lpstr>
      <vt:lpstr>別紙20</vt:lpstr>
      <vt:lpstr>別紙21　1.土木・建築工事費</vt:lpstr>
      <vt:lpstr>別紙22　2.原材料</vt:lpstr>
      <vt:lpstr>別紙23　3.外注費</vt:lpstr>
      <vt:lpstr>別紙24　4.人件費</vt:lpstr>
      <vt:lpstr>別紙25　5.賃借料</vt:lpstr>
      <vt:lpstr>別紙26　6.設備費</vt:lpstr>
      <vt:lpstr>別紙27　7.産業財産権</vt:lpstr>
      <vt:lpstr>別紙28　8．展示会</vt:lpstr>
      <vt:lpstr>別紙29　9.イベント</vt:lpstr>
      <vt:lpstr>別紙30　10.広報ツール</vt:lpstr>
      <vt:lpstr>別紙31　11.広告掲載</vt:lpstr>
      <vt:lpstr>Sheet1</vt:lpstr>
      <vt:lpstr>産業分類（データ）</vt:lpstr>
      <vt:lpstr>申請書!Print_Area</vt:lpstr>
      <vt:lpstr>別紙1!Print_Area</vt:lpstr>
      <vt:lpstr>別紙11!Print_Area</vt:lpstr>
      <vt:lpstr>別紙12!Print_Area</vt:lpstr>
      <vt:lpstr>別紙19!Print_Area</vt:lpstr>
      <vt:lpstr>別紙2!Print_Area</vt:lpstr>
      <vt:lpstr>別紙20!Print_Area</vt:lpstr>
      <vt:lpstr>'別紙22　2.原材料'!Print_Area</vt:lpstr>
      <vt:lpstr>'別紙23　3.外注費'!Print_Area</vt:lpstr>
      <vt:lpstr>'別紙24　4.人件費'!Print_Area</vt:lpstr>
      <vt:lpstr>'別紙25　5.賃借料'!Print_Area</vt:lpstr>
      <vt:lpstr>'別紙26　6.設備費'!Print_Area</vt:lpstr>
      <vt:lpstr>'別紙27　7.産業財産権'!Print_Area</vt:lpstr>
      <vt:lpstr>'別紙28　8．展示会'!Print_Area</vt:lpstr>
      <vt:lpstr>'別紙29　9.イベント'!Print_Area</vt:lpstr>
      <vt:lpstr>別紙3!Print_Area</vt:lpstr>
      <vt:lpstr>'別紙30　10.広報ツール'!Print_Area</vt:lpstr>
      <vt:lpstr>'別紙31　11.広告掲載'!Print_Area</vt:lpstr>
      <vt:lpstr>'別紙21　1.土木・建築工事費'!Print_Titles</vt:lpstr>
      <vt:lpstr>'別紙22　2.原材料'!Print_Titles</vt:lpstr>
      <vt:lpstr>'別紙23　3.外注費'!Print_Titles</vt:lpstr>
      <vt:lpstr>'別紙24　4.人件費'!Print_Titles</vt:lpstr>
      <vt:lpstr>'別紙25　5.賃借料'!Print_Titles</vt:lpstr>
      <vt:lpstr>'別紙26　6.設備費'!Print_Titles</vt:lpstr>
      <vt:lpstr>'別紙27　7.産業財産権'!Print_Titles</vt:lpstr>
      <vt:lpstr>'別紙28　8．展示会'!Print_Titles</vt:lpstr>
      <vt:lpstr>'別紙29　9.イベント'!Print_Titles</vt:lpstr>
      <vt:lpstr>'別紙30　10.広報ツール'!Print_Titles</vt:lpstr>
      <vt:lpstr>'別紙31　11.広告掲載'!Print_Titles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新垣 将人</dc:creator>
  <cp:keywords/>
  <dc:description/>
  <cp:lastModifiedBy>吉田 賢哉／リサーチ・コンサル／JRI (yoshida kenya)</cp:lastModifiedBy>
  <cp:revision/>
  <cp:lastPrinted>2026-06-03T04:14:30Z</cp:lastPrinted>
  <dcterms:created xsi:type="dcterms:W3CDTF">2017-11-30T07:10:59Z</dcterms:created>
  <dcterms:modified xsi:type="dcterms:W3CDTF">2026-06-03T04:15:24Z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0x010100652C6C0002EDCD48B47BDF8C4AA12898</vt:lpwstr>
  </property>
  <property fmtid="{D5CDD505-2E9C-101B-9397-08002B2CF9AE}" pid="3" name="MediaServiceImageTags">
    <vt:lpwstr/>
  </property>
</Properties>
</file>