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mfg.sharepoint.com/sites/a_R8/Shared Documents/一般/20_募集要項/申請書様式類/量産化実証/確定版（最終リネーム_PDF化前）/"/>
    </mc:Choice>
  </mc:AlternateContent>
  <xr:revisionPtr revIDLastSave="24" documentId="8_{13A558B9-7E8B-4D2B-BD1B-36764D7EA360}" xr6:coauthVersionLast="47" xr6:coauthVersionMax="47" xr10:uidLastSave="{5376612F-7D62-45C2-B27C-D7156DDB8CBB}"/>
  <bookViews>
    <workbookView xWindow="-108" yWindow="-108" windowWidth="23256" windowHeight="12456" tabRatio="722" xr2:uid="{00000000-000D-0000-FFFF-FFFF00000000}"/>
  </bookViews>
  <sheets>
    <sheet name="資金繰り表" sheetId="1" r:id="rId1"/>
    <sheet name="資金の見通し" sheetId="2" r:id="rId2"/>
    <sheet name="事業化後の売上等の見通し" sheetId="9" r:id="rId3"/>
  </sheets>
  <definedNames>
    <definedName name="_xlnm.Print_Area" localSheetId="1">資金の見通し!$A$1:$K$68</definedName>
    <definedName name="_xlnm.Print_Area" localSheetId="0">資金繰り表!$A$1:$P$47</definedName>
    <definedName name="_xlnm.Print_Area" localSheetId="2">事業化後の売上等の見通し!$A$1:$J$31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D13" i="1"/>
  <c r="I11" i="9"/>
  <c r="I12" i="9"/>
  <c r="I13" i="9"/>
  <c r="I14" i="9"/>
  <c r="I15" i="9"/>
  <c r="I16" i="9"/>
  <c r="I10" i="9"/>
  <c r="E17" i="9"/>
  <c r="E21" i="9" s="1"/>
  <c r="F17" i="9"/>
  <c r="F21" i="9" s="1"/>
  <c r="G17" i="9"/>
  <c r="G18" i="9" s="1"/>
  <c r="H17" i="9"/>
  <c r="H18" i="9" s="1"/>
  <c r="D17" i="9"/>
  <c r="D21" i="9" s="1"/>
  <c r="E43" i="1"/>
  <c r="F43" i="1"/>
  <c r="G43" i="1"/>
  <c r="H43" i="1"/>
  <c r="I43" i="1"/>
  <c r="J43" i="1"/>
  <c r="K43" i="1"/>
  <c r="L43" i="1"/>
  <c r="M43" i="1"/>
  <c r="N43" i="1"/>
  <c r="O43" i="1"/>
  <c r="D42" i="1"/>
  <c r="D41" i="1"/>
  <c r="D40" i="1"/>
  <c r="E38" i="1"/>
  <c r="F38" i="1"/>
  <c r="G38" i="1"/>
  <c r="H38" i="1"/>
  <c r="I38" i="1"/>
  <c r="J38" i="1"/>
  <c r="K38" i="1"/>
  <c r="L38" i="1"/>
  <c r="M38" i="1"/>
  <c r="N38" i="1"/>
  <c r="O38" i="1"/>
  <c r="D37" i="1"/>
  <c r="D36" i="1"/>
  <c r="D35" i="1"/>
  <c r="E34" i="1"/>
  <c r="F34" i="1"/>
  <c r="G34" i="1"/>
  <c r="H34" i="1"/>
  <c r="I34" i="1"/>
  <c r="J34" i="1"/>
  <c r="K34" i="1"/>
  <c r="L34" i="1"/>
  <c r="M34" i="1"/>
  <c r="N34" i="1"/>
  <c r="O34" i="1"/>
  <c r="D33" i="1"/>
  <c r="D32" i="1"/>
  <c r="E31" i="1"/>
  <c r="F31" i="1"/>
  <c r="G31" i="1"/>
  <c r="H31" i="1"/>
  <c r="I31" i="1"/>
  <c r="J31" i="1"/>
  <c r="K31" i="1"/>
  <c r="L31" i="1"/>
  <c r="M31" i="1"/>
  <c r="N31" i="1"/>
  <c r="O31" i="1"/>
  <c r="D25" i="1"/>
  <c r="D26" i="1"/>
  <c r="D27" i="1"/>
  <c r="D28" i="1"/>
  <c r="D29" i="1"/>
  <c r="D30" i="1"/>
  <c r="D24" i="1"/>
  <c r="E22" i="1"/>
  <c r="F22" i="1"/>
  <c r="G22" i="1"/>
  <c r="H22" i="1"/>
  <c r="I22" i="1"/>
  <c r="J22" i="1"/>
  <c r="K22" i="1"/>
  <c r="L22" i="1"/>
  <c r="M22" i="1"/>
  <c r="N22" i="1"/>
  <c r="O22" i="1"/>
  <c r="D21" i="1"/>
  <c r="D20" i="1"/>
  <c r="D19" i="1"/>
  <c r="D18" i="1"/>
  <c r="E17" i="1"/>
  <c r="G17" i="1"/>
  <c r="H17" i="1"/>
  <c r="I17" i="1"/>
  <c r="J17" i="1"/>
  <c r="K17" i="1"/>
  <c r="L17" i="1"/>
  <c r="M17" i="1"/>
  <c r="N17" i="1"/>
  <c r="O17" i="1"/>
  <c r="D14" i="1"/>
  <c r="D15" i="1"/>
  <c r="D16" i="1"/>
  <c r="F22" i="2"/>
  <c r="F18" i="9" l="1"/>
  <c r="N23" i="1"/>
  <c r="J39" i="1"/>
  <c r="O39" i="1"/>
  <c r="D38" i="1"/>
  <c r="K39" i="1"/>
  <c r="I39" i="1"/>
  <c r="M23" i="1"/>
  <c r="L23" i="1"/>
  <c r="K23" i="1"/>
  <c r="J23" i="1"/>
  <c r="I23" i="1"/>
  <c r="D31" i="1"/>
  <c r="F20" i="9"/>
  <c r="G20" i="9"/>
  <c r="G21" i="9"/>
  <c r="G19" i="9"/>
  <c r="F22" i="9"/>
  <c r="F19" i="9"/>
  <c r="D19" i="9"/>
  <c r="D20" i="9"/>
  <c r="E18" i="9"/>
  <c r="I17" i="9"/>
  <c r="D25" i="9" s="1"/>
  <c r="E22" i="9"/>
  <c r="G22" i="9"/>
  <c r="H19" i="9"/>
  <c r="H22" i="9"/>
  <c r="H20" i="9"/>
  <c r="E19" i="9"/>
  <c r="H21" i="9"/>
  <c r="E20" i="9"/>
  <c r="D22" i="9"/>
  <c r="D18" i="9"/>
  <c r="H39" i="1"/>
  <c r="E39" i="1"/>
  <c r="G39" i="1"/>
  <c r="D34" i="1"/>
  <c r="F39" i="1"/>
  <c r="E23" i="1"/>
  <c r="H23" i="1"/>
  <c r="N39" i="1"/>
  <c r="D17" i="1"/>
  <c r="D22" i="1"/>
  <c r="G23" i="1"/>
  <c r="M39" i="1"/>
  <c r="D43" i="1"/>
  <c r="O23" i="1"/>
  <c r="F23" i="1"/>
  <c r="L39" i="1"/>
  <c r="I67" i="2"/>
  <c r="I21" i="9" l="1"/>
  <c r="N44" i="1"/>
  <c r="J44" i="1"/>
  <c r="O44" i="1"/>
  <c r="K44" i="1"/>
  <c r="I44" i="1"/>
  <c r="H44" i="1"/>
  <c r="F44" i="1"/>
  <c r="D39" i="1"/>
  <c r="M44" i="1"/>
  <c r="L44" i="1"/>
  <c r="E44" i="1"/>
  <c r="E45" i="1" s="1"/>
  <c r="D24" i="9"/>
  <c r="D29" i="9" s="1"/>
  <c r="G44" i="1"/>
  <c r="I20" i="9"/>
  <c r="I19" i="9"/>
  <c r="I18" i="9"/>
  <c r="I22" i="9"/>
  <c r="D23" i="1"/>
  <c r="F45" i="1" l="1"/>
  <c r="G45" i="1" s="1"/>
  <c r="H45" i="1" s="1"/>
  <c r="I45" i="1" s="1"/>
  <c r="J45" i="1" s="1"/>
  <c r="K45" i="1" s="1"/>
  <c r="L45" i="1" s="1"/>
  <c r="M45" i="1" s="1"/>
  <c r="N45" i="1" s="1"/>
  <c r="O45" i="1" s="1"/>
  <c r="D44" i="1"/>
  <c r="D45" i="1" s="1"/>
  <c r="D30" i="9"/>
  <c r="D28" i="9"/>
  <c r="D26" i="9"/>
  <c r="D27" i="9"/>
</calcChain>
</file>

<file path=xl/sharedStrings.xml><?xml version="1.0" encoding="utf-8"?>
<sst xmlns="http://schemas.openxmlformats.org/spreadsheetml/2006/main" count="196" uniqueCount="161">
  <si>
    <t>申請者名：　</t>
    <rPh sb="0" eb="3">
      <t>シンセイシャ</t>
    </rPh>
    <rPh sb="3" eb="4">
      <t>メイ</t>
    </rPh>
    <phoneticPr fontId="1"/>
  </si>
  <si>
    <t>事業開始時の手元資金(a)：　</t>
    <rPh sb="0" eb="2">
      <t>ジギョウ</t>
    </rPh>
    <rPh sb="2" eb="5">
      <t>カイシジ</t>
    </rPh>
    <rPh sb="6" eb="8">
      <t>テモト</t>
    </rPh>
    <rPh sb="8" eb="10">
      <t>シキン</t>
    </rPh>
    <phoneticPr fontId="1"/>
  </si>
  <si>
    <t>千円</t>
    <rPh sb="0" eb="2">
      <t>センエン</t>
    </rPh>
    <phoneticPr fontId="1"/>
  </si>
  <si>
    <t>単位：千円</t>
    <phoneticPr fontId="1"/>
  </si>
  <si>
    <t>補助対象期間</t>
    <rPh sb="0" eb="6">
      <t>ホジョタイショウキカン</t>
    </rPh>
    <phoneticPr fontId="1"/>
  </si>
  <si>
    <t>費目</t>
    <rPh sb="0" eb="2">
      <t>ヒモク</t>
    </rPh>
    <phoneticPr fontId="1"/>
  </si>
  <si>
    <t>補助期間全体</t>
    <rPh sb="0" eb="2">
      <t>ホジョ</t>
    </rPh>
    <rPh sb="2" eb="6">
      <t>キカンゼンタイ</t>
    </rPh>
    <phoneticPr fontId="1"/>
  </si>
  <si>
    <t>2026-Q2</t>
    <phoneticPr fontId="1"/>
  </si>
  <si>
    <t>2026-Q3</t>
    <phoneticPr fontId="1"/>
  </si>
  <si>
    <t>2026-Q4</t>
    <phoneticPr fontId="1"/>
  </si>
  <si>
    <t>2027-Q1</t>
    <phoneticPr fontId="1"/>
  </si>
  <si>
    <t>2027-Q2</t>
    <phoneticPr fontId="1"/>
  </si>
  <si>
    <t>2027-Q3</t>
    <phoneticPr fontId="1"/>
  </si>
  <si>
    <t>2027-Q4</t>
    <phoneticPr fontId="1"/>
  </si>
  <si>
    <t>2028-Q1</t>
    <phoneticPr fontId="1"/>
  </si>
  <si>
    <t>2028-Q2</t>
    <phoneticPr fontId="1"/>
  </si>
  <si>
    <t>営業活動・投資活動によるキャッシュイン</t>
    <rPh sb="0" eb="4">
      <t>エイギョウカツドウ</t>
    </rPh>
    <rPh sb="5" eb="9">
      <t>トウシカツドウ</t>
    </rPh>
    <phoneticPr fontId="1"/>
  </si>
  <si>
    <t>売上</t>
    <rPh sb="0" eb="2">
      <t>ウリアゲ</t>
    </rPh>
    <phoneticPr fontId="1"/>
  </si>
  <si>
    <t>その他収入</t>
    <rPh sb="2" eb="3">
      <t>タ</t>
    </rPh>
    <rPh sb="3" eb="5">
      <t>シュウニュウ</t>
    </rPh>
    <phoneticPr fontId="1"/>
  </si>
  <si>
    <t>補助金</t>
    <rPh sb="0" eb="3">
      <t>ホジョキン</t>
    </rPh>
    <phoneticPr fontId="1"/>
  </si>
  <si>
    <t>その他</t>
    <rPh sb="2" eb="3">
      <t>タ</t>
    </rPh>
    <phoneticPr fontId="1"/>
  </si>
  <si>
    <t>小計(b1)</t>
    <rPh sb="0" eb="2">
      <t>ショウケイ</t>
    </rPh>
    <phoneticPr fontId="1"/>
  </si>
  <si>
    <t>財務活動によるキャッシュイン</t>
    <rPh sb="0" eb="4">
      <t>ザイムカツドウ</t>
    </rPh>
    <phoneticPr fontId="1"/>
  </si>
  <si>
    <t>出資</t>
    <rPh sb="0" eb="2">
      <t>シュッシ</t>
    </rPh>
    <phoneticPr fontId="1"/>
  </si>
  <si>
    <t>長期借入・社債発行</t>
    <rPh sb="0" eb="4">
      <t>チョウキカリイレ</t>
    </rPh>
    <rPh sb="5" eb="9">
      <t>シャサイハッコウ</t>
    </rPh>
    <phoneticPr fontId="1"/>
  </si>
  <si>
    <t>短期借入</t>
    <rPh sb="0" eb="4">
      <t>タンキカリイレ</t>
    </rPh>
    <phoneticPr fontId="1"/>
  </si>
  <si>
    <t>小計(b2)</t>
    <rPh sb="0" eb="2">
      <t>ショウケイ</t>
    </rPh>
    <phoneticPr fontId="1"/>
  </si>
  <si>
    <t>合計(b)＝(b1)＋(b2)</t>
    <rPh sb="0" eb="2">
      <t>ゴウケイ</t>
    </rPh>
    <phoneticPr fontId="1"/>
  </si>
  <si>
    <t>補助対象経費関連のキャッシュアウト</t>
    <rPh sb="0" eb="6">
      <t>ホジョタイショウケイヒ</t>
    </rPh>
    <rPh sb="6" eb="8">
      <t>カンレン</t>
    </rPh>
    <phoneticPr fontId="1"/>
  </si>
  <si>
    <t>土木・建築工事費</t>
    <phoneticPr fontId="1"/>
  </si>
  <si>
    <t>原材料・副資材費</t>
    <phoneticPr fontId="1"/>
  </si>
  <si>
    <t>外注・委託費</t>
    <phoneticPr fontId="1"/>
  </si>
  <si>
    <t>直接人件費</t>
    <phoneticPr fontId="1"/>
  </si>
  <si>
    <t>不動産賃借料・光熱水費</t>
    <phoneticPr fontId="1"/>
  </si>
  <si>
    <t>設備導入費</t>
    <rPh sb="0" eb="5">
      <t>セツビドウニュウヒ</t>
    </rPh>
    <phoneticPr fontId="1"/>
  </si>
  <si>
    <t>その他補助対象経費</t>
    <phoneticPr fontId="1"/>
  </si>
  <si>
    <t>小計(c1)</t>
    <rPh sb="0" eb="2">
      <t>ショウケイ</t>
    </rPh>
    <phoneticPr fontId="1"/>
  </si>
  <si>
    <t>補助対象経費以外のキャッシュアウト</t>
    <rPh sb="0" eb="6">
      <t>ホジョタイショウケイヒ</t>
    </rPh>
    <rPh sb="6" eb="8">
      <t>イガイ</t>
    </rPh>
    <phoneticPr fontId="1"/>
  </si>
  <si>
    <t>補助対象外の経費</t>
    <rPh sb="0" eb="2">
      <t>ホジョ</t>
    </rPh>
    <rPh sb="2" eb="4">
      <t>タイショウ</t>
    </rPh>
    <rPh sb="4" eb="5">
      <t>ガイ</t>
    </rPh>
    <rPh sb="5" eb="6">
      <t>イガイ</t>
    </rPh>
    <rPh sb="6" eb="8">
      <t>ケイヒ</t>
    </rPh>
    <phoneticPr fontId="1"/>
  </si>
  <si>
    <t>その他（税金等）</t>
    <rPh sb="2" eb="3">
      <t>タ</t>
    </rPh>
    <rPh sb="4" eb="7">
      <t>ゼイキントウ</t>
    </rPh>
    <phoneticPr fontId="1"/>
  </si>
  <si>
    <t>小計(c2)</t>
    <rPh sb="0" eb="2">
      <t>ショウケイ</t>
    </rPh>
    <phoneticPr fontId="1"/>
  </si>
  <si>
    <t>返済等</t>
    <rPh sb="0" eb="3">
      <t>ヘンサイトウ</t>
    </rPh>
    <phoneticPr fontId="1"/>
  </si>
  <si>
    <t>長期借入の返済等</t>
    <rPh sb="0" eb="4">
      <t>チョウキカリイレ</t>
    </rPh>
    <rPh sb="5" eb="8">
      <t>ヘンサイトウ</t>
    </rPh>
    <phoneticPr fontId="1"/>
  </si>
  <si>
    <t>短期借入の返済等</t>
    <rPh sb="0" eb="3">
      <t>タンキカ</t>
    </rPh>
    <rPh sb="3" eb="4">
      <t>イ</t>
    </rPh>
    <rPh sb="5" eb="8">
      <t>ヘンサイトウ</t>
    </rPh>
    <phoneticPr fontId="1"/>
  </si>
  <si>
    <t>その他</t>
    <phoneticPr fontId="1"/>
  </si>
  <si>
    <t>小計(c3)</t>
    <rPh sb="0" eb="2">
      <t>ショウケイ</t>
    </rPh>
    <phoneticPr fontId="1"/>
  </si>
  <si>
    <t>減価償却費</t>
    <rPh sb="0" eb="5">
      <t>ゲンカショウキャクヒ</t>
    </rPh>
    <phoneticPr fontId="1"/>
  </si>
  <si>
    <t>キャッシュの調達状況・見通し</t>
    <rPh sb="6" eb="10">
      <t>チョウタツジョウキョウ</t>
    </rPh>
    <rPh sb="11" eb="13">
      <t>ミトオ</t>
    </rPh>
    <phoneticPr fontId="1"/>
  </si>
  <si>
    <t>番号</t>
    <rPh sb="0" eb="2">
      <t>バンゴウ</t>
    </rPh>
    <phoneticPr fontId="1"/>
  </si>
  <si>
    <t>区分</t>
    <rPh sb="0" eb="2">
      <t>クブン</t>
    </rPh>
    <phoneticPr fontId="1"/>
  </si>
  <si>
    <t>調達先</t>
    <rPh sb="0" eb="3">
      <t>チョウタツサキ</t>
    </rPh>
    <phoneticPr fontId="1"/>
  </si>
  <si>
    <t>確度</t>
    <rPh sb="0" eb="2">
      <t>カクド</t>
    </rPh>
    <phoneticPr fontId="1"/>
  </si>
  <si>
    <t>証憑類</t>
    <rPh sb="0" eb="2">
      <t>ショウヒョウ</t>
    </rPh>
    <rPh sb="2" eb="3">
      <t>ルイ</t>
    </rPh>
    <phoneticPr fontId="1"/>
  </si>
  <si>
    <t>補足情報等</t>
    <rPh sb="0" eb="5">
      <t>ホソクジョウホウトウ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</si>
  <si>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</si>
  <si>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</si>
  <si>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</si>
  <si>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</si>
  <si>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</si>
  <si>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</si>
  <si>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</si>
  <si>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</si>
  <si>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</si>
  <si>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⑩</t>
    <phoneticPr fontId="1"/>
  </si>
  <si>
    <t>⑪</t>
    <phoneticPr fontId="1"/>
  </si>
  <si>
    <t>⑫</t>
    <phoneticPr fontId="1"/>
  </si>
  <si>
    <t>期間合計：　</t>
    <rPh sb="0" eb="2">
      <t>キカン</t>
    </rPh>
    <rPh sb="2" eb="4">
      <t>ゴウケイ</t>
    </rPh>
    <phoneticPr fontId="1"/>
  </si>
  <si>
    <t>キャッシュアウトの見通し等</t>
    <rPh sb="9" eb="11">
      <t>ミトオ</t>
    </rPh>
    <rPh sb="12" eb="13">
      <t>トウ</t>
    </rPh>
    <phoneticPr fontId="1"/>
  </si>
  <si>
    <t>経費番号</t>
    <rPh sb="0" eb="4">
      <t>ケイヒバンゴウ</t>
    </rPh>
    <phoneticPr fontId="1"/>
  </si>
  <si>
    <t>支払先</t>
    <rPh sb="0" eb="3">
      <t>シハライサキ</t>
    </rPh>
    <phoneticPr fontId="1"/>
  </si>
  <si>
    <t>品目名等</t>
    <rPh sb="0" eb="2">
      <t>ヒンモク</t>
    </rPh>
    <rPh sb="2" eb="3">
      <t>メイ</t>
    </rPh>
    <rPh sb="3" eb="4">
      <t>トウ</t>
    </rPh>
    <phoneticPr fontId="1"/>
  </si>
  <si>
    <t>数量</t>
    <rPh sb="0" eb="2">
      <t>スウリョウ</t>
    </rPh>
    <phoneticPr fontId="1"/>
  </si>
  <si>
    <t>補足等</t>
    <rPh sb="0" eb="2">
      <t>ホソク</t>
    </rPh>
    <rPh sb="2" eb="3">
      <t>トウ</t>
    </rPh>
    <phoneticPr fontId="1"/>
  </si>
  <si>
    <t>⑬</t>
    <phoneticPr fontId="1"/>
  </si>
  <si>
    <t>⑭</t>
    <phoneticPr fontId="1"/>
  </si>
  <si>
    <t>⑮</t>
    <phoneticPr fontId="1"/>
  </si>
  <si>
    <t>⑯</t>
    <phoneticPr fontId="1"/>
  </si>
  <si>
    <t>⑰</t>
    <phoneticPr fontId="1"/>
  </si>
  <si>
    <t>⑱</t>
    <phoneticPr fontId="1"/>
  </si>
  <si>
    <t>⑲</t>
    <phoneticPr fontId="1"/>
  </si>
  <si>
    <t>⑳</t>
    <phoneticPr fontId="1"/>
  </si>
  <si>
    <t>㉑</t>
    <phoneticPr fontId="1"/>
  </si>
  <si>
    <t>㉒</t>
    <phoneticPr fontId="1"/>
  </si>
  <si>
    <t>㉓</t>
    <phoneticPr fontId="1"/>
  </si>
  <si>
    <t>㉔</t>
    <phoneticPr fontId="1"/>
  </si>
  <si>
    <t>㉕</t>
    <phoneticPr fontId="1"/>
  </si>
  <si>
    <t>㉖</t>
    <phoneticPr fontId="1"/>
  </si>
  <si>
    <t>㉗</t>
    <phoneticPr fontId="1"/>
  </si>
  <si>
    <t>㉘</t>
    <phoneticPr fontId="1"/>
  </si>
  <si>
    <t>㉙</t>
    <phoneticPr fontId="1"/>
  </si>
  <si>
    <t>㉚</t>
    <phoneticPr fontId="1"/>
  </si>
  <si>
    <t>㉛</t>
    <phoneticPr fontId="1"/>
  </si>
  <si>
    <t>㉜</t>
    <phoneticPr fontId="1"/>
  </si>
  <si>
    <t>㉝</t>
    <phoneticPr fontId="1"/>
  </si>
  <si>
    <t>※下記は、量産化実証を行った事業に関する見通しを、お書きください。</t>
    <rPh sb="1" eb="3">
      <t>カキ</t>
    </rPh>
    <rPh sb="5" eb="8">
      <t>リョウサンカ</t>
    </rPh>
    <rPh sb="8" eb="10">
      <t>ジッショウ</t>
    </rPh>
    <rPh sb="11" eb="12">
      <t>オコナ</t>
    </rPh>
    <rPh sb="14" eb="16">
      <t>ジギョウ</t>
    </rPh>
    <rPh sb="17" eb="18">
      <t>カン</t>
    </rPh>
    <rPh sb="20" eb="22">
      <t>ミトオ</t>
    </rPh>
    <rPh sb="26" eb="27">
      <t>カ</t>
    </rPh>
    <phoneticPr fontId="1"/>
  </si>
  <si>
    <t>項目</t>
    <rPh sb="0" eb="2">
      <t>コウモク</t>
    </rPh>
    <phoneticPr fontId="1"/>
  </si>
  <si>
    <t>2029年度</t>
    <rPh sb="4" eb="6">
      <t>ネンド</t>
    </rPh>
    <phoneticPr fontId="1"/>
  </si>
  <si>
    <t>2030年度</t>
    <rPh sb="4" eb="5">
      <t>ネン</t>
    </rPh>
    <rPh sb="5" eb="6">
      <t>ド</t>
    </rPh>
    <phoneticPr fontId="1"/>
  </si>
  <si>
    <t>コスト</t>
    <phoneticPr fontId="1"/>
  </si>
  <si>
    <t>売上原価</t>
    <rPh sb="0" eb="2">
      <t>ウリアゲ</t>
    </rPh>
    <rPh sb="2" eb="4">
      <t>ゲンカ</t>
    </rPh>
    <phoneticPr fontId="1"/>
  </si>
  <si>
    <t>販管費および一般管理費</t>
    <rPh sb="0" eb="3">
      <t>ハンカンヒ</t>
    </rPh>
    <rPh sb="6" eb="8">
      <t>イッパン</t>
    </rPh>
    <rPh sb="8" eb="11">
      <t>カンリヒ</t>
    </rPh>
    <phoneticPr fontId="1"/>
  </si>
  <si>
    <t>利益</t>
    <rPh sb="0" eb="2">
      <t>リエキ</t>
    </rPh>
    <phoneticPr fontId="1"/>
  </si>
  <si>
    <t>税金等</t>
    <rPh sb="0" eb="3">
      <t>ゼイキントウ</t>
    </rPh>
    <phoneticPr fontId="1"/>
  </si>
  <si>
    <t>　（売上原価のうち）減価償却費</t>
    <rPh sb="2" eb="4">
      <t>ウリアゲ</t>
    </rPh>
    <rPh sb="4" eb="6">
      <t>ゲンカ</t>
    </rPh>
    <rPh sb="10" eb="15">
      <t>ゲンカショウキャクヒ</t>
    </rPh>
    <phoneticPr fontId="1"/>
  </si>
  <si>
    <t>本事業以外（会社全体）のキャッシュフロー</t>
    <rPh sb="0" eb="3">
      <t>ホンジギョウ</t>
    </rPh>
    <rPh sb="3" eb="5">
      <t>イガイ</t>
    </rPh>
    <rPh sb="6" eb="8">
      <t>カイシャ</t>
    </rPh>
    <rPh sb="8" eb="10">
      <t>ゼンタイ</t>
    </rPh>
    <phoneticPr fontId="1"/>
  </si>
  <si>
    <t>営業損益</t>
    <rPh sb="0" eb="2">
      <t>エイギョウ</t>
    </rPh>
    <rPh sb="2" eb="4">
      <t>ソンエキ</t>
    </rPh>
    <phoneticPr fontId="1"/>
  </si>
  <si>
    <t>小計(d）</t>
    <rPh sb="0" eb="2">
      <t>ショウケイ</t>
    </rPh>
    <phoneticPr fontId="1"/>
  </si>
  <si>
    <t>当該期間収支（e)＝(b)-(c)+(d)</t>
    <rPh sb="0" eb="6">
      <t>トウガイキカンシュウシ</t>
    </rPh>
    <phoneticPr fontId="1"/>
  </si>
  <si>
    <t>残資金(f)＝(a)＋(b)-(c)+(d)</t>
    <rPh sb="0" eb="3">
      <t>ザンシキン</t>
    </rPh>
    <phoneticPr fontId="1"/>
  </si>
  <si>
    <t>利益（事業の営業利益相当額）</t>
    <rPh sb="0" eb="2">
      <t>リエキ</t>
    </rPh>
    <rPh sb="3" eb="5">
      <t>ジギョウ</t>
    </rPh>
    <rPh sb="6" eb="10">
      <t>エイギョウリエキ</t>
    </rPh>
    <rPh sb="10" eb="13">
      <t>ソウトウガク</t>
    </rPh>
    <phoneticPr fontId="1"/>
  </si>
  <si>
    <t>キャッシュ</t>
    <phoneticPr fontId="1"/>
  </si>
  <si>
    <t>税金等（当事業が負担する税金等）</t>
    <rPh sb="0" eb="3">
      <t>ゼイキントウ</t>
    </rPh>
    <rPh sb="4" eb="7">
      <t>トウジギョウ</t>
    </rPh>
    <rPh sb="8" eb="10">
      <t>フタン</t>
    </rPh>
    <rPh sb="12" eb="15">
      <t>ゼイキントウ</t>
    </rPh>
    <phoneticPr fontId="1"/>
  </si>
  <si>
    <t>2031年度</t>
    <rPh sb="4" eb="6">
      <t>ネンド</t>
    </rPh>
    <phoneticPr fontId="1"/>
  </si>
  <si>
    <t>2032年度</t>
    <rPh sb="4" eb="5">
      <t>ネン</t>
    </rPh>
    <rPh sb="5" eb="6">
      <t>ド</t>
    </rPh>
    <phoneticPr fontId="1"/>
  </si>
  <si>
    <t>その他（キャッシュフローの増減等）</t>
    <rPh sb="2" eb="3">
      <t>タ</t>
    </rPh>
    <rPh sb="13" eb="15">
      <t>ゾウゲン</t>
    </rPh>
    <rPh sb="15" eb="16">
      <t>トウ</t>
    </rPh>
    <phoneticPr fontId="1"/>
  </si>
  <si>
    <t>利益－税金等＋減価償却費＋その他</t>
    <rPh sb="0" eb="2">
      <t>リエキ</t>
    </rPh>
    <rPh sb="3" eb="6">
      <t>ゼイキントウ</t>
    </rPh>
    <rPh sb="7" eb="12">
      <t>ゲンカショウキャクヒ</t>
    </rPh>
    <rPh sb="15" eb="16">
      <t>タ</t>
    </rPh>
    <phoneticPr fontId="1"/>
  </si>
  <si>
    <t>合計</t>
    <rPh sb="0" eb="2">
      <t>ゴウケイ</t>
    </rPh>
    <phoneticPr fontId="1"/>
  </si>
  <si>
    <t>NPV（r＝０）</t>
    <phoneticPr fontId="1"/>
  </si>
  <si>
    <t>NPV（r＝0.05）</t>
    <phoneticPr fontId="1"/>
  </si>
  <si>
    <t>NPV（r＝0.10）</t>
    <phoneticPr fontId="1"/>
  </si>
  <si>
    <t>NPV（r＝0.15）</t>
    <phoneticPr fontId="1"/>
  </si>
  <si>
    <t>NPV（r＝0.20）</t>
    <phoneticPr fontId="1"/>
  </si>
  <si>
    <t>2028-Q3</t>
    <phoneticPr fontId="1"/>
  </si>
  <si>
    <t>2028-Q4</t>
    <phoneticPr fontId="1"/>
  </si>
  <si>
    <t>第１期</t>
    <rPh sb="0" eb="1">
      <t>ダイ</t>
    </rPh>
    <rPh sb="2" eb="3">
      <t>キ</t>
    </rPh>
    <phoneticPr fontId="1"/>
  </si>
  <si>
    <t>第２期</t>
    <rPh sb="0" eb="1">
      <t>ダイ</t>
    </rPh>
    <rPh sb="2" eb="3">
      <t>キ</t>
    </rPh>
    <phoneticPr fontId="1"/>
  </si>
  <si>
    <t>第３期</t>
    <rPh sb="0" eb="1">
      <t>ダイ</t>
    </rPh>
    <rPh sb="2" eb="3">
      <t>キ</t>
    </rPh>
    <phoneticPr fontId="1"/>
  </si>
  <si>
    <t>第４期</t>
    <rPh sb="0" eb="1">
      <t>ダイ</t>
    </rPh>
    <rPh sb="2" eb="3">
      <t>キ</t>
    </rPh>
    <phoneticPr fontId="1"/>
  </si>
  <si>
    <t>開始</t>
    <rPh sb="0" eb="2">
      <t>カイシ</t>
    </rPh>
    <phoneticPr fontId="1"/>
  </si>
  <si>
    <t>終了</t>
    <rPh sb="0" eb="2">
      <t>シュウリョウ</t>
    </rPh>
    <phoneticPr fontId="1"/>
  </si>
  <si>
    <t>年/月</t>
    <rPh sb="0" eb="1">
      <t>ネン</t>
    </rPh>
    <rPh sb="2" eb="3">
      <t>ゲツ</t>
    </rPh>
    <phoneticPr fontId="1"/>
  </si>
  <si>
    <t>●本事業に関する資金繰り表（四半期ごと）</t>
    <rPh sb="1" eb="4">
      <t>ホンジギョウ</t>
    </rPh>
    <rPh sb="5" eb="6">
      <t>カン</t>
    </rPh>
    <rPh sb="8" eb="11">
      <t>シキング</t>
    </rPh>
    <rPh sb="12" eb="13">
      <t>ヒョウ</t>
    </rPh>
    <rPh sb="14" eb="17">
      <t>シハンキ</t>
    </rPh>
    <phoneticPr fontId="1"/>
  </si>
  <si>
    <t>「期」の設定</t>
    <rPh sb="1" eb="2">
      <t>キ</t>
    </rPh>
    <rPh sb="4" eb="6">
      <t>セッテイ</t>
    </rPh>
    <phoneticPr fontId="1"/>
  </si>
  <si>
    <t>合計(c)＝(c1)＋(c2)+(c3)</t>
    <rPh sb="0" eb="2">
      <t>ゴウケイ</t>
    </rPh>
    <phoneticPr fontId="1"/>
  </si>
  <si>
    <t>※補助金は、「期」の終了後、経理検査を経て、2～3カ月後に入金される予定です。</t>
    <rPh sb="1" eb="4">
      <t>ホジョキン</t>
    </rPh>
    <rPh sb="7" eb="8">
      <t>キ</t>
    </rPh>
    <rPh sb="10" eb="13">
      <t>シュウリョウゴ</t>
    </rPh>
    <rPh sb="14" eb="18">
      <t>ケイリケンサ</t>
    </rPh>
    <rPh sb="19" eb="20">
      <t>ヘ</t>
    </rPh>
    <rPh sb="26" eb="27">
      <t>ゲツ</t>
    </rPh>
    <rPh sb="27" eb="28">
      <t>ゴ</t>
    </rPh>
    <rPh sb="29" eb="31">
      <t>ニュウキン</t>
    </rPh>
    <rPh sb="34" eb="36">
      <t>ヨテイ</t>
    </rPh>
    <phoneticPr fontId="1"/>
  </si>
  <si>
    <t>※「期」の設定については、募集要項や、記入例を確認ください。</t>
    <rPh sb="2" eb="3">
      <t>キ</t>
    </rPh>
    <rPh sb="5" eb="7">
      <t>セッテイ</t>
    </rPh>
    <rPh sb="13" eb="17">
      <t>ボシュウヨウコウ</t>
    </rPh>
    <rPh sb="19" eb="22">
      <t>キニュウレイ</t>
    </rPh>
    <rPh sb="23" eb="25">
      <t>カクニン</t>
    </rPh>
    <phoneticPr fontId="1"/>
  </si>
  <si>
    <t>　※キャッシュイン全体</t>
    <rPh sb="9" eb="11">
      <t>ゼンタイ</t>
    </rPh>
    <phoneticPr fontId="1"/>
  </si>
  <si>
    <t>※行が不足する場合は、追加していただいて問題ありません。</t>
    <rPh sb="1" eb="2">
      <t>ギョウ</t>
    </rPh>
    <rPh sb="3" eb="5">
      <t>フソク</t>
    </rPh>
    <rPh sb="7" eb="9">
      <t>バアイ</t>
    </rPh>
    <rPh sb="11" eb="13">
      <t>ツイカ</t>
    </rPh>
    <rPh sb="20" eb="22">
      <t>モンダイ</t>
    </rPh>
    <phoneticPr fontId="1"/>
  </si>
  <si>
    <t>※キャッシュアウト全体　</t>
    <rPh sb="9" eb="11">
      <t>ゼンタイ</t>
    </rPh>
    <phoneticPr fontId="1"/>
  </si>
  <si>
    <r>
      <t>時期</t>
    </r>
    <r>
      <rPr>
        <sz val="8"/>
        <color theme="1"/>
        <rFont val="游ゴシック"/>
        <family val="3"/>
        <charset val="128"/>
        <scheme val="minor"/>
      </rPr>
      <t>（四半期）</t>
    </r>
    <rPh sb="0" eb="2">
      <t>ジキ</t>
    </rPh>
    <rPh sb="3" eb="6">
      <t>シハンキ</t>
    </rPh>
    <phoneticPr fontId="1"/>
  </si>
  <si>
    <r>
      <t>金額</t>
    </r>
    <r>
      <rPr>
        <sz val="8"/>
        <color theme="1"/>
        <rFont val="游ゴシック"/>
        <family val="3"/>
        <charset val="128"/>
        <scheme val="minor"/>
      </rPr>
      <t>（税抜円）</t>
    </r>
    <rPh sb="0" eb="2">
      <t>キンガク</t>
    </rPh>
    <rPh sb="3" eb="5">
      <t>ゼイヌ</t>
    </rPh>
    <rPh sb="5" eb="6">
      <t>エン</t>
    </rPh>
    <phoneticPr fontId="1"/>
  </si>
  <si>
    <r>
      <t>金額</t>
    </r>
    <r>
      <rPr>
        <sz val="9"/>
        <color theme="1"/>
        <rFont val="游ゴシック"/>
        <family val="3"/>
        <charset val="128"/>
        <scheme val="minor"/>
      </rPr>
      <t>（税抜円、期間合計）</t>
    </r>
    <rPh sb="0" eb="2">
      <t>キンガク</t>
    </rPh>
    <rPh sb="3" eb="5">
      <t>ゼイヌ</t>
    </rPh>
    <rPh sb="5" eb="6">
      <t>エン</t>
    </rPh>
    <rPh sb="7" eb="11">
      <t>キカンゴウケイ</t>
    </rPh>
    <phoneticPr fontId="1"/>
  </si>
  <si>
    <t>●本事業におけるキャッシュイン・キャッシュアウトの見通し（四半期ごと）</t>
    <rPh sb="1" eb="4">
      <t>ホンジギョウ</t>
    </rPh>
    <rPh sb="25" eb="27">
      <t>ミトオ</t>
    </rPh>
    <rPh sb="29" eb="32">
      <t>シハンキ</t>
    </rPh>
    <phoneticPr fontId="1"/>
  </si>
  <si>
    <t>（参考）
NPV</t>
    <rPh sb="1" eb="3">
      <t>サンコウ</t>
    </rPh>
    <phoneticPr fontId="1"/>
  </si>
  <si>
    <t>（参考）
投資回収期間
NPV－投資額</t>
    <rPh sb="1" eb="3">
      <t>サンコウ</t>
    </rPh>
    <rPh sb="5" eb="7">
      <t>トウシ</t>
    </rPh>
    <rPh sb="7" eb="9">
      <t>カイシュウ</t>
    </rPh>
    <rPh sb="9" eb="11">
      <t>キカン</t>
    </rPh>
    <rPh sb="17" eb="19">
      <t>トウシ</t>
    </rPh>
    <rPh sb="19" eb="20">
      <t>ガク</t>
    </rPh>
    <phoneticPr fontId="1"/>
  </si>
  <si>
    <t>キャッシュの5年総額（千円）</t>
    <rPh sb="7" eb="10">
      <t>ネンソウガク</t>
    </rPh>
    <rPh sb="11" eb="13">
      <t>センエン</t>
    </rPh>
    <phoneticPr fontId="1"/>
  </si>
  <si>
    <t>当事業の投資相当額（千円）　※（c1)+(c2)</t>
    <rPh sb="0" eb="3">
      <t>トウジギョウ</t>
    </rPh>
    <rPh sb="4" eb="9">
      <t>トウシソウトウガク</t>
    </rPh>
    <rPh sb="10" eb="12">
      <t>センエン</t>
    </rPh>
    <phoneticPr fontId="1"/>
  </si>
  <si>
    <t>（単位：千円）</t>
    <rPh sb="1" eb="3">
      <t>タンイ</t>
    </rPh>
    <rPh sb="4" eb="6">
      <t>センエン</t>
    </rPh>
    <phoneticPr fontId="1"/>
  </si>
  <si>
    <t>投資回収期間：年数（自動判定）　r=0</t>
    <rPh sb="0" eb="2">
      <t>トウシ</t>
    </rPh>
    <rPh sb="2" eb="4">
      <t>カイシュウ</t>
    </rPh>
    <rPh sb="4" eb="6">
      <t>キカン</t>
    </rPh>
    <rPh sb="7" eb="9">
      <t>ネンスウ</t>
    </rPh>
    <rPh sb="10" eb="14">
      <t>ジドウハンテイ</t>
    </rPh>
    <phoneticPr fontId="1"/>
  </si>
  <si>
    <t>投資回収期間：年数（自動判定）　r=0.05</t>
    <rPh sb="0" eb="2">
      <t>トウシ</t>
    </rPh>
    <rPh sb="2" eb="4">
      <t>カイシュウ</t>
    </rPh>
    <rPh sb="4" eb="6">
      <t>キカン</t>
    </rPh>
    <rPh sb="7" eb="9">
      <t>ネンスウ</t>
    </rPh>
    <rPh sb="10" eb="14">
      <t>ジドウハンテイ</t>
    </rPh>
    <phoneticPr fontId="1"/>
  </si>
  <si>
    <t>投資回収期間：年数（自動判定）　r=0.10</t>
    <rPh sb="0" eb="2">
      <t>トウシ</t>
    </rPh>
    <rPh sb="2" eb="4">
      <t>カイシュウ</t>
    </rPh>
    <rPh sb="4" eb="6">
      <t>キカン</t>
    </rPh>
    <rPh sb="7" eb="9">
      <t>ネンスウ</t>
    </rPh>
    <rPh sb="10" eb="14">
      <t>ジドウハンテイ</t>
    </rPh>
    <phoneticPr fontId="1"/>
  </si>
  <si>
    <t>投資回収期間：年数（自動判定）　r=0.15</t>
    <rPh sb="0" eb="2">
      <t>トウシ</t>
    </rPh>
    <rPh sb="2" eb="4">
      <t>カイシュウ</t>
    </rPh>
    <rPh sb="4" eb="6">
      <t>キカン</t>
    </rPh>
    <rPh sb="7" eb="9">
      <t>ネンスウ</t>
    </rPh>
    <rPh sb="10" eb="14">
      <t>ジドウハンテイ</t>
    </rPh>
    <phoneticPr fontId="1"/>
  </si>
  <si>
    <t>投資回収期間：年数（自動判定）　r=0.20</t>
    <rPh sb="0" eb="2">
      <t>トウシ</t>
    </rPh>
    <rPh sb="2" eb="4">
      <t>カイシュウ</t>
    </rPh>
    <rPh sb="4" eb="6">
      <t>キカン</t>
    </rPh>
    <rPh sb="7" eb="9">
      <t>ネンスウ</t>
    </rPh>
    <rPh sb="10" eb="14">
      <t>ジドウハンテイ</t>
    </rPh>
    <phoneticPr fontId="1"/>
  </si>
  <si>
    <t>※2028年度に売上等が見込まれる場合は、2029年度の売上等に合算することも可。</t>
    <rPh sb="5" eb="7">
      <t>ネンド</t>
    </rPh>
    <rPh sb="8" eb="10">
      <t>ウリアゲ</t>
    </rPh>
    <rPh sb="10" eb="11">
      <t>トウ</t>
    </rPh>
    <rPh sb="12" eb="14">
      <t>ミコ</t>
    </rPh>
    <rPh sb="17" eb="19">
      <t>バアイ</t>
    </rPh>
    <rPh sb="25" eb="27">
      <t>ネンド</t>
    </rPh>
    <rPh sb="28" eb="30">
      <t>ウリアゲ</t>
    </rPh>
    <rPh sb="30" eb="31">
      <t>トウ</t>
    </rPh>
    <rPh sb="32" eb="34">
      <t>ガッサン</t>
    </rPh>
    <rPh sb="39" eb="40">
      <t>カ</t>
    </rPh>
    <phoneticPr fontId="1"/>
  </si>
  <si>
    <t>2033年度</t>
    <rPh sb="4" eb="5">
      <t>ネン</t>
    </rPh>
    <rPh sb="5" eb="6">
      <t>ド</t>
    </rPh>
    <phoneticPr fontId="1"/>
  </si>
  <si>
    <t>●事業化後（本事業終了後）の売上等の見通し</t>
    <rPh sb="1" eb="5">
      <t>ジギョウカゴ</t>
    </rPh>
    <rPh sb="6" eb="12">
      <t>ホンジギョウシュウリョウゴ</t>
    </rPh>
    <rPh sb="14" eb="16">
      <t>ウリアゲ</t>
    </rPh>
    <rPh sb="16" eb="17">
      <t>トウ</t>
    </rPh>
    <rPh sb="18" eb="20">
      <t>ミトオ</t>
    </rPh>
    <phoneticPr fontId="1"/>
  </si>
  <si>
    <t>※各四半期の収支は、事業開始時の手元資金、および、前の四半期の残資金で賄えること（残資金(f)が、どの四半期においてもマイナスにならないこと）</t>
    <phoneticPr fontId="1"/>
  </si>
  <si>
    <t>【資金計画等-1】</t>
    <rPh sb="1" eb="6">
      <t>シキンケイカクトウ</t>
    </rPh>
    <phoneticPr fontId="1"/>
  </si>
  <si>
    <t>【資金計画等-2】</t>
    <rPh sb="1" eb="6">
      <t>シキンケイカクトウ</t>
    </rPh>
    <phoneticPr fontId="1"/>
  </si>
  <si>
    <t>【資金計画等-3】</t>
    <rPh sb="1" eb="6">
      <t>シキンケイカクトウ</t>
    </rPh>
    <phoneticPr fontId="1"/>
  </si>
  <si>
    <r>
      <t>単価</t>
    </r>
    <r>
      <rPr>
        <sz val="8"/>
        <color theme="1"/>
        <rFont val="游ゴシック"/>
        <family val="3"/>
        <charset val="128"/>
        <scheme val="minor"/>
      </rPr>
      <t>（税抜円）</t>
    </r>
    <rPh sb="0" eb="2">
      <t>タンカ</t>
    </rPh>
    <rPh sb="2" eb="4">
      <t>ゼイヌ</t>
    </rPh>
    <rPh sb="4" eb="5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</si>
</sst>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yyyy/mm"/>
    <numFmt numFmtId="178" formatCode="#,##0_);[Red]\(#,##0\)"/>
  </numFmts>
  <fonts count="8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9"/>
      <color theme="1"/>
      <name val="游ゴシック"/>
      <family val="2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2" borderId="1" xfId="0" applyFill="1" applyBorder="1"/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4" borderId="4" xfId="0" applyFill="1" applyBorder="1"/>
    <xf numFmtId="0" fontId="0" fillId="4" borderId="3" xfId="0" applyFill="1" applyBorder="1"/>
    <xf numFmtId="0" fontId="0" fillId="0" borderId="5" xfId="0" applyBorder="1"/>
    <xf numFmtId="0" fontId="3" fillId="0" borderId="0" xfId="0" applyFont="1"/>
    <xf numFmtId="177" fontId="0" fillId="0" borderId="0" xfId="0" applyNumberFormat="1" applyAlignment="1">
      <alignment horizontal="center"/>
    </xf>
    <xf numFmtId="176" fontId="0" fillId="0" borderId="0" xfId="0" applyNumberFormat="1"/>
    <xf numFmtId="0" fontId="0" fillId="2" borderId="1" xfId="0" applyFill="1" applyBorder="1" applyAlignment="1">
      <alignment horizontal="right" vertical="center"/>
    </xf>
    <xf numFmtId="176" fontId="0" fillId="2" borderId="1" xfId="0" applyNumberFormat="1" applyFill="1" applyBorder="1"/>
    <xf numFmtId="0" fontId="0" fillId="0" borderId="4" xfId="0" applyBorder="1" applyAlignment="1">
      <alignment vertical="top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0" borderId="0" xfId="0" applyAlignment="1">
      <alignment horizontal="right"/>
    </xf>
    <xf numFmtId="0" fontId="0" fillId="5" borderId="1" xfId="0" applyFill="1" applyBorder="1" applyAlignment="1">
      <alignment wrapText="1"/>
    </xf>
    <xf numFmtId="0" fontId="0" fillId="0" borderId="8" xfId="0" applyBorder="1"/>
    <xf numFmtId="0" fontId="0" fillId="0" borderId="0" xfId="0" applyAlignment="1">
      <alignment horizontal="right" vertical="center"/>
    </xf>
    <xf numFmtId="177" fontId="0" fillId="0" borderId="0" xfId="0" applyNumberFormat="1" applyAlignment="1">
      <alignment horizontal="left"/>
    </xf>
    <xf numFmtId="176" fontId="0" fillId="5" borderId="1" xfId="0" applyNumberFormat="1" applyFill="1" applyBorder="1"/>
    <xf numFmtId="0" fontId="0" fillId="0" borderId="2" xfId="0" applyBorder="1" applyProtection="1">
      <protection locked="0"/>
    </xf>
    <xf numFmtId="176" fontId="0" fillId="0" borderId="2" xfId="0" applyNumberFormat="1" applyBorder="1" applyProtection="1">
      <protection locked="0"/>
    </xf>
    <xf numFmtId="177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176" fontId="0" fillId="0" borderId="1" xfId="0" applyNumberFormat="1" applyBorder="1" applyProtection="1">
      <protection locked="0"/>
    </xf>
    <xf numFmtId="178" fontId="0" fillId="2" borderId="1" xfId="0" applyNumberFormat="1" applyFill="1" applyBorder="1"/>
    <xf numFmtId="178" fontId="0" fillId="3" borderId="1" xfId="0" applyNumberFormat="1" applyFill="1" applyBorder="1"/>
    <xf numFmtId="178" fontId="0" fillId="0" borderId="1" xfId="0" applyNumberFormat="1" applyBorder="1" applyProtection="1">
      <protection locked="0"/>
    </xf>
    <xf numFmtId="0" fontId="6" fillId="0" borderId="2" xfId="0" applyFont="1" applyBorder="1" applyProtection="1"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5" borderId="4" xfId="0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2" xfId="0" applyFont="1" applyBorder="1" applyProtection="1">
      <protection locked="0"/>
    </xf>
    <xf numFmtId="0" fontId="7" fillId="0" borderId="6" xfId="0" applyFont="1" applyBorder="1" applyProtection="1">
      <protection locked="0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6" xfId="0" applyBorder="1"/>
    <xf numFmtId="0" fontId="0" fillId="0" borderId="5" xfId="0" applyBorder="1"/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2" xfId="0" applyFill="1" applyBorder="1" applyAlignment="1">
      <alignment horizontal="right" vertical="center"/>
    </xf>
    <xf numFmtId="0" fontId="0" fillId="4" borderId="5" xfId="0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7" fillId="0" borderId="5" xfId="0" applyFont="1" applyBorder="1" applyProtection="1">
      <protection locked="0"/>
    </xf>
    <xf numFmtId="0" fontId="0" fillId="4" borderId="2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Protection="1">
      <protection locked="0"/>
    </xf>
    <xf numFmtId="0" fontId="0" fillId="0" borderId="5" xfId="0" applyBorder="1" applyProtection="1">
      <protection locked="0"/>
    </xf>
    <xf numFmtId="0" fontId="0" fillId="2" borderId="2" xfId="0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4" borderId="2" xfId="0" applyFill="1" applyBorder="1"/>
    <xf numFmtId="0" fontId="0" fillId="0" borderId="4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3" xfId="0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47"/>
  <sheetViews>
    <sheetView tabSelected="1" view="pageBreakPreview" zoomScale="80" zoomScaleNormal="85" zoomScaleSheetLayoutView="80" workbookViewId="0">
      <selection activeCell="D4" sqref="D4:F4"/>
    </sheetView>
  </sheetViews>
  <sheetFormatPr defaultRowHeight="18"/>
  <cols>
    <col min="1" max="1" width="2.19921875" customWidth="1"/>
    <col min="2" max="2" width="13.5" customWidth="1"/>
    <col min="3" max="3" width="18.19921875" customWidth="1"/>
    <col min="4" max="4" width="13.19921875" customWidth="1"/>
    <col min="5" max="15" width="10.796875" customWidth="1"/>
    <col min="16" max="16" width="1.59765625" customWidth="1"/>
  </cols>
  <sheetData>
    <row r="1" spans="2:15" ht="9.6" customHeight="1"/>
    <row r="2" spans="2:15">
      <c r="B2" t="s">
        <v>131</v>
      </c>
      <c r="O2" s="21" t="s">
        <v>157</v>
      </c>
    </row>
    <row r="3" spans="2:15" ht="7.8" customHeight="1"/>
    <row r="4" spans="2:15">
      <c r="B4" s="53" t="s">
        <v>0</v>
      </c>
      <c r="C4" s="54"/>
      <c r="D4" s="43"/>
      <c r="E4" s="44"/>
      <c r="F4" s="44"/>
      <c r="G4" s="23"/>
      <c r="H4" s="45" t="s">
        <v>132</v>
      </c>
      <c r="I4" s="46"/>
      <c r="J4" s="46"/>
      <c r="K4" s="46"/>
      <c r="L4" s="46"/>
      <c r="M4" s="46"/>
      <c r="N4" s="46"/>
      <c r="O4" s="47"/>
    </row>
    <row r="5" spans="2:15">
      <c r="H5" s="50" t="s">
        <v>124</v>
      </c>
      <c r="I5" s="51"/>
      <c r="J5" s="50" t="s">
        <v>125</v>
      </c>
      <c r="K5" s="51"/>
      <c r="L5" s="50" t="s">
        <v>126</v>
      </c>
      <c r="M5" s="51"/>
      <c r="N5" s="50" t="s">
        <v>127</v>
      </c>
      <c r="O5" s="52"/>
    </row>
    <row r="6" spans="2:15">
      <c r="B6" s="53" t="s">
        <v>1</v>
      </c>
      <c r="C6" s="54"/>
      <c r="D6" s="28"/>
      <c r="E6" s="12" t="s">
        <v>2</v>
      </c>
      <c r="H6" s="9" t="s">
        <v>128</v>
      </c>
      <c r="I6" s="9" t="s">
        <v>129</v>
      </c>
      <c r="J6" s="9" t="s">
        <v>128</v>
      </c>
      <c r="K6" s="9" t="s">
        <v>129</v>
      </c>
      <c r="L6" s="9" t="s">
        <v>128</v>
      </c>
      <c r="M6" s="9" t="s">
        <v>129</v>
      </c>
      <c r="N6" s="9" t="s">
        <v>128</v>
      </c>
      <c r="O6" s="9" t="s">
        <v>129</v>
      </c>
    </row>
    <row r="7" spans="2:15">
      <c r="B7" s="24"/>
      <c r="C7" s="24"/>
      <c r="D7" s="15"/>
      <c r="G7" s="21" t="s">
        <v>130</v>
      </c>
      <c r="H7" s="29"/>
      <c r="I7" s="29"/>
      <c r="J7" s="29"/>
      <c r="K7" s="29"/>
      <c r="L7" s="29"/>
      <c r="M7" s="29"/>
      <c r="N7" s="29"/>
      <c r="O7" s="29"/>
    </row>
    <row r="8" spans="2:15">
      <c r="B8" s="24"/>
      <c r="C8" s="24"/>
      <c r="D8" s="15"/>
      <c r="G8" s="21"/>
      <c r="H8" s="25" t="s">
        <v>134</v>
      </c>
      <c r="I8" s="14"/>
      <c r="J8" s="14"/>
      <c r="K8" s="14"/>
      <c r="L8" s="14"/>
      <c r="M8" s="14"/>
      <c r="N8" s="14"/>
      <c r="O8" s="14"/>
    </row>
    <row r="9" spans="2:15">
      <c r="B9" s="24"/>
      <c r="C9" s="24"/>
      <c r="D9" s="15"/>
      <c r="G9" s="21"/>
      <c r="H9" s="25" t="s">
        <v>135</v>
      </c>
      <c r="I9" s="14"/>
      <c r="J9" s="14"/>
      <c r="K9" s="14"/>
      <c r="L9" s="14"/>
      <c r="M9" s="14"/>
      <c r="N9" s="14"/>
      <c r="O9" s="14"/>
    </row>
    <row r="11" spans="2:15">
      <c r="B11" s="10"/>
      <c r="C11" s="8" t="s">
        <v>3</v>
      </c>
      <c r="D11" s="45" t="s">
        <v>4</v>
      </c>
      <c r="E11" s="46"/>
      <c r="F11" s="46"/>
      <c r="G11" s="46"/>
      <c r="H11" s="46"/>
      <c r="I11" s="46"/>
      <c r="J11" s="46"/>
      <c r="K11" s="46"/>
      <c r="L11" s="46"/>
      <c r="M11" s="46"/>
      <c r="N11" s="48"/>
      <c r="O11" s="49"/>
    </row>
    <row r="12" spans="2:15">
      <c r="B12" s="11"/>
      <c r="C12" s="8" t="s">
        <v>5</v>
      </c>
      <c r="D12" s="9" t="s">
        <v>6</v>
      </c>
      <c r="E12" s="9" t="s">
        <v>7</v>
      </c>
      <c r="F12" s="9" t="s">
        <v>8</v>
      </c>
      <c r="G12" s="9" t="s">
        <v>9</v>
      </c>
      <c r="H12" s="9" t="s">
        <v>10</v>
      </c>
      <c r="I12" s="9" t="s">
        <v>11</v>
      </c>
      <c r="J12" s="9" t="s">
        <v>12</v>
      </c>
      <c r="K12" s="9" t="s">
        <v>13</v>
      </c>
      <c r="L12" s="9" t="s">
        <v>14</v>
      </c>
      <c r="M12" s="9" t="s">
        <v>15</v>
      </c>
      <c r="N12" s="9" t="s">
        <v>122</v>
      </c>
      <c r="O12" s="9" t="s">
        <v>123</v>
      </c>
    </row>
    <row r="13" spans="2:15">
      <c r="B13" s="37" t="s">
        <v>16</v>
      </c>
      <c r="C13" s="1" t="s">
        <v>17</v>
      </c>
      <c r="D13" s="32">
        <f>SUM(E13:O13)</f>
        <v>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2:15">
      <c r="B14" s="37"/>
      <c r="C14" s="1" t="s">
        <v>18</v>
      </c>
      <c r="D14" s="32">
        <f t="shared" ref="D14:D16" si="0">SUM(E14:O14)</f>
        <v>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2:15">
      <c r="B15" s="37"/>
      <c r="C15" s="1" t="s">
        <v>19</v>
      </c>
      <c r="D15" s="32">
        <f t="shared" si="0"/>
        <v>0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2:15">
      <c r="B16" s="37"/>
      <c r="C16" s="1" t="s">
        <v>20</v>
      </c>
      <c r="D16" s="32">
        <f t="shared" si="0"/>
        <v>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2:15">
      <c r="B17" s="38"/>
      <c r="C17" s="4" t="s">
        <v>21</v>
      </c>
      <c r="D17" s="32">
        <f>SUM(D13:D16)</f>
        <v>0</v>
      </c>
      <c r="E17" s="32">
        <f t="shared" ref="E17:O17" si="1">SUM(E13:E16)</f>
        <v>0</v>
      </c>
      <c r="F17" s="32">
        <f t="shared" si="1"/>
        <v>0</v>
      </c>
      <c r="G17" s="32">
        <f t="shared" si="1"/>
        <v>0</v>
      </c>
      <c r="H17" s="32">
        <f t="shared" si="1"/>
        <v>0</v>
      </c>
      <c r="I17" s="32">
        <f t="shared" si="1"/>
        <v>0</v>
      </c>
      <c r="J17" s="32">
        <f t="shared" si="1"/>
        <v>0</v>
      </c>
      <c r="K17" s="32">
        <f t="shared" si="1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</row>
    <row r="18" spans="2:15">
      <c r="B18" s="37" t="s">
        <v>22</v>
      </c>
      <c r="C18" s="1" t="s">
        <v>23</v>
      </c>
      <c r="D18" s="32">
        <f>SUM(E18:O18)</f>
        <v>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2:15">
      <c r="B19" s="37"/>
      <c r="C19" s="1" t="s">
        <v>24</v>
      </c>
      <c r="D19" s="32">
        <f t="shared" ref="D19:D21" si="2">SUM(E19:O19)</f>
        <v>0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2:15">
      <c r="B20" s="37"/>
      <c r="C20" s="1" t="s">
        <v>25</v>
      </c>
      <c r="D20" s="32">
        <f t="shared" si="2"/>
        <v>0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2:15">
      <c r="B21" s="38"/>
      <c r="C21" s="1" t="s">
        <v>20</v>
      </c>
      <c r="D21" s="32">
        <f t="shared" si="2"/>
        <v>0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2:15">
      <c r="B22" s="39"/>
      <c r="C22" s="4" t="s">
        <v>26</v>
      </c>
      <c r="D22" s="32">
        <f>SUM(D18:D21)</f>
        <v>0</v>
      </c>
      <c r="E22" s="32">
        <f t="shared" ref="E22:O22" si="3">SUM(E18:E21)</f>
        <v>0</v>
      </c>
      <c r="F22" s="32">
        <f t="shared" si="3"/>
        <v>0</v>
      </c>
      <c r="G22" s="32">
        <f t="shared" si="3"/>
        <v>0</v>
      </c>
      <c r="H22" s="32">
        <f t="shared" si="3"/>
        <v>0</v>
      </c>
      <c r="I22" s="32">
        <f t="shared" si="3"/>
        <v>0</v>
      </c>
      <c r="J22" s="32">
        <f t="shared" si="3"/>
        <v>0</v>
      </c>
      <c r="K22" s="32">
        <f t="shared" si="3"/>
        <v>0</v>
      </c>
      <c r="L22" s="32">
        <f t="shared" si="3"/>
        <v>0</v>
      </c>
      <c r="M22" s="32">
        <f t="shared" si="3"/>
        <v>0</v>
      </c>
      <c r="N22" s="32">
        <f t="shared" si="3"/>
        <v>0</v>
      </c>
      <c r="O22" s="32">
        <f t="shared" si="3"/>
        <v>0</v>
      </c>
    </row>
    <row r="23" spans="2:15">
      <c r="B23" s="56" t="s">
        <v>27</v>
      </c>
      <c r="C23" s="56"/>
      <c r="D23" s="32">
        <f>D17+D22</f>
        <v>0</v>
      </c>
      <c r="E23" s="32">
        <f t="shared" ref="E23:O23" si="4">E17+E22</f>
        <v>0</v>
      </c>
      <c r="F23" s="32">
        <f t="shared" si="4"/>
        <v>0</v>
      </c>
      <c r="G23" s="32">
        <f t="shared" si="4"/>
        <v>0</v>
      </c>
      <c r="H23" s="32">
        <f t="shared" si="4"/>
        <v>0</v>
      </c>
      <c r="I23" s="32">
        <f t="shared" si="4"/>
        <v>0</v>
      </c>
      <c r="J23" s="32">
        <f t="shared" si="4"/>
        <v>0</v>
      </c>
      <c r="K23" s="32">
        <f t="shared" si="4"/>
        <v>0</v>
      </c>
      <c r="L23" s="32">
        <f t="shared" si="4"/>
        <v>0</v>
      </c>
      <c r="M23" s="32">
        <f t="shared" si="4"/>
        <v>0</v>
      </c>
      <c r="N23" s="32">
        <f t="shared" si="4"/>
        <v>0</v>
      </c>
      <c r="O23" s="32">
        <f t="shared" si="4"/>
        <v>0</v>
      </c>
    </row>
    <row r="24" spans="2:15" ht="18" customHeight="1">
      <c r="B24" s="37" t="s">
        <v>28</v>
      </c>
      <c r="C24" s="1" t="s">
        <v>29</v>
      </c>
      <c r="D24" s="32">
        <f>SUM(E24:O24)</f>
        <v>0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2:15">
      <c r="B25" s="37"/>
      <c r="C25" s="1" t="s">
        <v>30</v>
      </c>
      <c r="D25" s="32">
        <f t="shared" ref="D25:D37" si="5">SUM(E25:O25)</f>
        <v>0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2:15">
      <c r="B26" s="37"/>
      <c r="C26" s="1" t="s">
        <v>31</v>
      </c>
      <c r="D26" s="32">
        <f t="shared" si="5"/>
        <v>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2:15">
      <c r="B27" s="38"/>
      <c r="C27" s="2" t="s">
        <v>32</v>
      </c>
      <c r="D27" s="32">
        <f t="shared" si="5"/>
        <v>0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2:15">
      <c r="B28" s="39"/>
      <c r="C28" s="3" t="s">
        <v>33</v>
      </c>
      <c r="D28" s="32">
        <f t="shared" si="5"/>
        <v>0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2:15">
      <c r="B29" s="39"/>
      <c r="C29" s="1" t="s">
        <v>34</v>
      </c>
      <c r="D29" s="32">
        <f t="shared" si="5"/>
        <v>0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2:15">
      <c r="B30" s="39"/>
      <c r="C30" s="1" t="s">
        <v>35</v>
      </c>
      <c r="D30" s="32">
        <f t="shared" si="5"/>
        <v>0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2:15">
      <c r="B31" s="39"/>
      <c r="C31" s="4" t="s">
        <v>36</v>
      </c>
      <c r="D31" s="32">
        <f>SUM(D24:D30)</f>
        <v>0</v>
      </c>
      <c r="E31" s="32">
        <f t="shared" ref="E31:O31" si="6">SUM(E24:E30)</f>
        <v>0</v>
      </c>
      <c r="F31" s="32">
        <f t="shared" si="6"/>
        <v>0</v>
      </c>
      <c r="G31" s="32">
        <f t="shared" si="6"/>
        <v>0</v>
      </c>
      <c r="H31" s="32">
        <f t="shared" si="6"/>
        <v>0</v>
      </c>
      <c r="I31" s="32">
        <f t="shared" si="6"/>
        <v>0</v>
      </c>
      <c r="J31" s="32">
        <f t="shared" si="6"/>
        <v>0</v>
      </c>
      <c r="K31" s="32">
        <f t="shared" si="6"/>
        <v>0</v>
      </c>
      <c r="L31" s="32">
        <f t="shared" si="6"/>
        <v>0</v>
      </c>
      <c r="M31" s="32">
        <f t="shared" si="6"/>
        <v>0</v>
      </c>
      <c r="N31" s="32">
        <f t="shared" si="6"/>
        <v>0</v>
      </c>
      <c r="O31" s="32">
        <f t="shared" si="6"/>
        <v>0</v>
      </c>
    </row>
    <row r="32" spans="2:15">
      <c r="B32" s="37" t="s">
        <v>37</v>
      </c>
      <c r="C32" s="1" t="s">
        <v>38</v>
      </c>
      <c r="D32" s="32">
        <f t="shared" si="5"/>
        <v>0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2:15">
      <c r="B33" s="39"/>
      <c r="C33" s="1" t="s">
        <v>39</v>
      </c>
      <c r="D33" s="32">
        <f t="shared" si="5"/>
        <v>0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2:15">
      <c r="B34" s="39"/>
      <c r="C34" s="4" t="s">
        <v>40</v>
      </c>
      <c r="D34" s="32">
        <f>SUM(D32:D33)</f>
        <v>0</v>
      </c>
      <c r="E34" s="32">
        <f t="shared" ref="E34:O34" si="7">SUM(E32:E33)</f>
        <v>0</v>
      </c>
      <c r="F34" s="32">
        <f t="shared" si="7"/>
        <v>0</v>
      </c>
      <c r="G34" s="32">
        <f t="shared" si="7"/>
        <v>0</v>
      </c>
      <c r="H34" s="32">
        <f t="shared" si="7"/>
        <v>0</v>
      </c>
      <c r="I34" s="32">
        <f t="shared" si="7"/>
        <v>0</v>
      </c>
      <c r="J34" s="32">
        <f t="shared" si="7"/>
        <v>0</v>
      </c>
      <c r="K34" s="32">
        <f t="shared" si="7"/>
        <v>0</v>
      </c>
      <c r="L34" s="32">
        <f t="shared" si="7"/>
        <v>0</v>
      </c>
      <c r="M34" s="32">
        <f t="shared" si="7"/>
        <v>0</v>
      </c>
      <c r="N34" s="32">
        <f t="shared" si="7"/>
        <v>0</v>
      </c>
      <c r="O34" s="32">
        <f t="shared" si="7"/>
        <v>0</v>
      </c>
    </row>
    <row r="35" spans="2:15">
      <c r="B35" s="37" t="s">
        <v>41</v>
      </c>
      <c r="C35" s="1" t="s">
        <v>42</v>
      </c>
      <c r="D35" s="32">
        <f t="shared" si="5"/>
        <v>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spans="2:15">
      <c r="B36" s="37"/>
      <c r="C36" s="1" t="s">
        <v>43</v>
      </c>
      <c r="D36" s="32">
        <f t="shared" si="5"/>
        <v>0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2:15">
      <c r="B37" s="37"/>
      <c r="C37" s="1" t="s">
        <v>44</v>
      </c>
      <c r="D37" s="32">
        <f t="shared" si="5"/>
        <v>0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2:15">
      <c r="B38" s="38"/>
      <c r="C38" s="4" t="s">
        <v>45</v>
      </c>
      <c r="D38" s="32">
        <f>SUM(D35:D37)</f>
        <v>0</v>
      </c>
      <c r="E38" s="32">
        <f t="shared" ref="E38:O38" si="8">SUM(E35:E37)</f>
        <v>0</v>
      </c>
      <c r="F38" s="32">
        <f t="shared" si="8"/>
        <v>0</v>
      </c>
      <c r="G38" s="32">
        <f t="shared" si="8"/>
        <v>0</v>
      </c>
      <c r="H38" s="32">
        <f t="shared" si="8"/>
        <v>0</v>
      </c>
      <c r="I38" s="32">
        <f t="shared" si="8"/>
        <v>0</v>
      </c>
      <c r="J38" s="32">
        <f t="shared" si="8"/>
        <v>0</v>
      </c>
      <c r="K38" s="32">
        <f t="shared" si="8"/>
        <v>0</v>
      </c>
      <c r="L38" s="32">
        <f t="shared" si="8"/>
        <v>0</v>
      </c>
      <c r="M38" s="32">
        <f t="shared" si="8"/>
        <v>0</v>
      </c>
      <c r="N38" s="32">
        <f t="shared" si="8"/>
        <v>0</v>
      </c>
      <c r="O38" s="32">
        <f t="shared" si="8"/>
        <v>0</v>
      </c>
    </row>
    <row r="39" spans="2:15">
      <c r="B39" s="56" t="s">
        <v>133</v>
      </c>
      <c r="C39" s="56"/>
      <c r="D39" s="32">
        <f>D31+D34+D38</f>
        <v>0</v>
      </c>
      <c r="E39" s="32">
        <f t="shared" ref="E39:O39" si="9">E31+E34+E38</f>
        <v>0</v>
      </c>
      <c r="F39" s="32">
        <f t="shared" si="9"/>
        <v>0</v>
      </c>
      <c r="G39" s="32">
        <f t="shared" si="9"/>
        <v>0</v>
      </c>
      <c r="H39" s="32">
        <f t="shared" si="9"/>
        <v>0</v>
      </c>
      <c r="I39" s="32">
        <f t="shared" si="9"/>
        <v>0</v>
      </c>
      <c r="J39" s="32">
        <f t="shared" si="9"/>
        <v>0</v>
      </c>
      <c r="K39" s="32">
        <f t="shared" si="9"/>
        <v>0</v>
      </c>
      <c r="L39" s="32">
        <f t="shared" si="9"/>
        <v>0</v>
      </c>
      <c r="M39" s="32">
        <f t="shared" si="9"/>
        <v>0</v>
      </c>
      <c r="N39" s="32">
        <f t="shared" si="9"/>
        <v>0</v>
      </c>
      <c r="O39" s="32">
        <f t="shared" si="9"/>
        <v>0</v>
      </c>
    </row>
    <row r="40" spans="2:15">
      <c r="B40" s="40" t="s">
        <v>104</v>
      </c>
      <c r="C40" s="19" t="s">
        <v>105</v>
      </c>
      <c r="D40" s="32">
        <f t="shared" ref="D40:D42" si="10">SUM(E40:O40)</f>
        <v>0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2:15">
      <c r="B41" s="41"/>
      <c r="C41" s="19" t="s">
        <v>46</v>
      </c>
      <c r="D41" s="32">
        <f t="shared" si="10"/>
        <v>0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2:15">
      <c r="B42" s="41"/>
      <c r="C42" s="19" t="s">
        <v>39</v>
      </c>
      <c r="D42" s="32">
        <f t="shared" si="10"/>
        <v>0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</row>
    <row r="43" spans="2:15">
      <c r="B43" s="42"/>
      <c r="C43" s="19" t="s">
        <v>106</v>
      </c>
      <c r="D43" s="32">
        <f>SUM(D40:D42)</f>
        <v>0</v>
      </c>
      <c r="E43" s="32">
        <f t="shared" ref="E43:O43" si="11">SUM(E40:E42)</f>
        <v>0</v>
      </c>
      <c r="F43" s="32">
        <f t="shared" si="11"/>
        <v>0</v>
      </c>
      <c r="G43" s="32">
        <f t="shared" si="11"/>
        <v>0</v>
      </c>
      <c r="H43" s="32">
        <f t="shared" si="11"/>
        <v>0</v>
      </c>
      <c r="I43" s="32">
        <f t="shared" si="11"/>
        <v>0</v>
      </c>
      <c r="J43" s="32">
        <f t="shared" si="11"/>
        <v>0</v>
      </c>
      <c r="K43" s="32">
        <f t="shared" si="11"/>
        <v>0</v>
      </c>
      <c r="L43" s="32">
        <f t="shared" si="11"/>
        <v>0</v>
      </c>
      <c r="M43" s="32">
        <f t="shared" si="11"/>
        <v>0</v>
      </c>
      <c r="N43" s="32">
        <f t="shared" si="11"/>
        <v>0</v>
      </c>
      <c r="O43" s="32">
        <f t="shared" si="11"/>
        <v>0</v>
      </c>
    </row>
    <row r="44" spans="2:15">
      <c r="B44" s="55" t="s">
        <v>107</v>
      </c>
      <c r="C44" s="55"/>
      <c r="D44" s="33">
        <f>D23-D39+D43</f>
        <v>0</v>
      </c>
      <c r="E44" s="33">
        <f t="shared" ref="E44:O44" si="12">E23-E39+E43</f>
        <v>0</v>
      </c>
      <c r="F44" s="33">
        <f t="shared" si="12"/>
        <v>0</v>
      </c>
      <c r="G44" s="33">
        <f t="shared" si="12"/>
        <v>0</v>
      </c>
      <c r="H44" s="33">
        <f t="shared" si="12"/>
        <v>0</v>
      </c>
      <c r="I44" s="33">
        <f t="shared" si="12"/>
        <v>0</v>
      </c>
      <c r="J44" s="33">
        <f t="shared" si="12"/>
        <v>0</v>
      </c>
      <c r="K44" s="33">
        <f t="shared" si="12"/>
        <v>0</v>
      </c>
      <c r="L44" s="33">
        <f t="shared" si="12"/>
        <v>0</v>
      </c>
      <c r="M44" s="33">
        <f t="shared" si="12"/>
        <v>0</v>
      </c>
      <c r="N44" s="33">
        <f t="shared" si="12"/>
        <v>0</v>
      </c>
      <c r="O44" s="33">
        <f t="shared" si="12"/>
        <v>0</v>
      </c>
    </row>
    <row r="45" spans="2:15">
      <c r="B45" s="55" t="s">
        <v>108</v>
      </c>
      <c r="C45" s="55"/>
      <c r="D45" s="33">
        <f>D6+D44</f>
        <v>0</v>
      </c>
      <c r="E45" s="33">
        <f>D6+E44</f>
        <v>0</v>
      </c>
      <c r="F45" s="33">
        <f>E45+F44</f>
        <v>0</v>
      </c>
      <c r="G45" s="33">
        <f t="shared" ref="G45:O45" si="13">F45+G44</f>
        <v>0</v>
      </c>
      <c r="H45" s="33">
        <f t="shared" si="13"/>
        <v>0</v>
      </c>
      <c r="I45" s="33">
        <f t="shared" si="13"/>
        <v>0</v>
      </c>
      <c r="J45" s="33">
        <f t="shared" si="13"/>
        <v>0</v>
      </c>
      <c r="K45" s="33">
        <f t="shared" si="13"/>
        <v>0</v>
      </c>
      <c r="L45" s="33">
        <f t="shared" si="13"/>
        <v>0</v>
      </c>
      <c r="M45" s="33">
        <f t="shared" si="13"/>
        <v>0</v>
      </c>
      <c r="N45" s="33">
        <f t="shared" si="13"/>
        <v>0</v>
      </c>
      <c r="O45" s="33">
        <f t="shared" si="13"/>
        <v>0</v>
      </c>
    </row>
    <row r="47" spans="2:15">
      <c r="B47" t="s">
        <v>156</v>
      </c>
    </row>
  </sheetData>
  <sheetProtection algorithmName="SHA-512" hashValue="b47eJXnjGsvVzoXnUx8SvbRYEZec+8yaITpG4zbRCamo7QOTbkGskpMNTxSkOsjbTcqNmUBZqmgwZ86kJENQ5A==" saltValue="2o4iDjab0kO2PnioHIEQGA==" spinCount="100000" sheet="1" objects="1" scenarios="1"/>
  <mergeCells count="19">
    <mergeCell ref="B45:C45"/>
    <mergeCell ref="B32:B34"/>
    <mergeCell ref="B35:B38"/>
    <mergeCell ref="B23:C23"/>
    <mergeCell ref="B39:C39"/>
    <mergeCell ref="B24:B31"/>
    <mergeCell ref="B44:C44"/>
    <mergeCell ref="B13:B17"/>
    <mergeCell ref="B18:B22"/>
    <mergeCell ref="B40:B43"/>
    <mergeCell ref="D4:F4"/>
    <mergeCell ref="H4:O4"/>
    <mergeCell ref="D11:O11"/>
    <mergeCell ref="H5:I5"/>
    <mergeCell ref="J5:K5"/>
    <mergeCell ref="L5:M5"/>
    <mergeCell ref="N5:O5"/>
    <mergeCell ref="B4:C4"/>
    <mergeCell ref="B6:C6"/>
  </mergeCells>
  <phoneticPr fontId="1"/>
  <pageMargins left="0.7" right="0.7" top="0.75" bottom="0.75" header="0.3" footer="0.3"/>
  <pageSetup paperSize="9" scale="57" orientation="landscape" verticalDpi="0" r:id="rId1"/>
  <ignoredErrors>
    <ignoredError sqref="D17 D31 D3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5A8C4-302D-42F7-B128-2B640F284B89}">
  <dimension ref="B1:K68"/>
  <sheetViews>
    <sheetView view="pageBreakPreview" zoomScale="85" zoomScaleNormal="81" zoomScaleSheetLayoutView="85" workbookViewId="0">
      <selection activeCell="D4" sqref="D4:G4"/>
    </sheetView>
  </sheetViews>
  <sheetFormatPr defaultRowHeight="18"/>
  <cols>
    <col min="1" max="1" width="1.69921875" customWidth="1"/>
    <col min="2" max="2" width="4" customWidth="1"/>
    <col min="4" max="4" width="11.69921875" customWidth="1"/>
    <col min="5" max="5" width="16.09765625" customWidth="1"/>
    <col min="6" max="6" width="16.69921875" customWidth="1"/>
    <col min="7" max="7" width="19.19921875" customWidth="1"/>
    <col min="8" max="8" width="9.5" customWidth="1"/>
    <col min="9" max="9" width="21.5" customWidth="1"/>
    <col min="10" max="10" width="24.69921875" customWidth="1"/>
    <col min="11" max="11" width="2.19921875" customWidth="1"/>
  </cols>
  <sheetData>
    <row r="1" spans="2:11" ht="9.6" customHeight="1"/>
    <row r="2" spans="2:11">
      <c r="B2" t="s">
        <v>142</v>
      </c>
      <c r="J2" s="21" t="s">
        <v>158</v>
      </c>
    </row>
    <row r="3" spans="2:11" ht="9.6" customHeight="1"/>
    <row r="4" spans="2:11">
      <c r="B4" s="57" t="s">
        <v>0</v>
      </c>
      <c r="C4" s="58"/>
      <c r="D4" s="43"/>
      <c r="E4" s="44"/>
      <c r="F4" s="44"/>
      <c r="G4" s="59"/>
    </row>
    <row r="5" spans="2:11" ht="9" customHeight="1"/>
    <row r="6" spans="2:11">
      <c r="B6" s="13" t="s">
        <v>47</v>
      </c>
    </row>
    <row r="7" spans="2:11">
      <c r="B7" s="5" t="s">
        <v>48</v>
      </c>
      <c r="C7" s="5" t="s">
        <v>49</v>
      </c>
      <c r="D7" s="5" t="s">
        <v>139</v>
      </c>
      <c r="E7" s="5" t="s">
        <v>50</v>
      </c>
      <c r="F7" s="7" t="s">
        <v>140</v>
      </c>
      <c r="G7" s="7" t="s">
        <v>51</v>
      </c>
      <c r="H7" s="5" t="s">
        <v>52</v>
      </c>
      <c r="I7" s="60" t="s">
        <v>53</v>
      </c>
      <c r="J7" s="61"/>
      <c r="K7" s="6"/>
    </row>
    <row r="8" spans="2:11">
      <c r="B8" s="1" t="s">
        <v>54</v>
      </c>
      <c r="C8" s="30"/>
      <c r="D8" s="36"/>
      <c r="E8" s="30"/>
      <c r="F8" s="28"/>
      <c r="G8" s="27"/>
      <c r="H8" s="30"/>
      <c r="I8" s="62"/>
      <c r="J8" s="63"/>
    </row>
    <row r="9" spans="2:11">
      <c r="B9" s="1" t="s">
        <v>55</v>
      </c>
      <c r="C9" s="30"/>
      <c r="D9" s="36"/>
      <c r="E9" s="30"/>
      <c r="F9" s="28"/>
      <c r="G9" s="27"/>
      <c r="H9" s="30"/>
      <c r="I9" s="62"/>
      <c r="J9" s="63"/>
    </row>
    <row r="10" spans="2:11">
      <c r="B10" s="1" t="s">
        <v>56</v>
      </c>
      <c r="C10" s="30"/>
      <c r="D10" s="36"/>
      <c r="E10" s="30"/>
      <c r="F10" s="28"/>
      <c r="G10" s="27"/>
      <c r="H10" s="30"/>
      <c r="I10" s="62"/>
      <c r="J10" s="63"/>
    </row>
    <row r="11" spans="2:11">
      <c r="B11" s="1" t="s">
        <v>57</v>
      </c>
      <c r="C11" s="30"/>
      <c r="D11" s="36"/>
      <c r="E11" s="30"/>
      <c r="F11" s="28"/>
      <c r="G11" s="27"/>
      <c r="H11" s="30"/>
      <c r="I11" s="62"/>
      <c r="J11" s="63"/>
    </row>
    <row r="12" spans="2:11">
      <c r="B12" s="1" t="s">
        <v>58</v>
      </c>
      <c r="C12" s="30"/>
      <c r="D12" s="36"/>
      <c r="E12" s="30"/>
      <c r="F12" s="28"/>
      <c r="G12" s="27"/>
      <c r="H12" s="30"/>
      <c r="I12" s="62"/>
      <c r="J12" s="63"/>
    </row>
    <row r="13" spans="2:11">
      <c r="B13" s="1" t="s">
        <v>59</v>
      </c>
      <c r="C13" s="30"/>
      <c r="D13" s="36"/>
      <c r="E13" s="30"/>
      <c r="F13" s="28"/>
      <c r="G13" s="27"/>
      <c r="H13" s="30"/>
      <c r="I13" s="62"/>
      <c r="J13" s="63"/>
    </row>
    <row r="14" spans="2:11">
      <c r="B14" s="1" t="s">
        <v>60</v>
      </c>
      <c r="C14" s="30"/>
      <c r="D14" s="36"/>
      <c r="E14" s="30"/>
      <c r="F14" s="28"/>
      <c r="G14" s="27"/>
      <c r="H14" s="30"/>
      <c r="I14" s="62"/>
      <c r="J14" s="63"/>
    </row>
    <row r="15" spans="2:11">
      <c r="B15" s="1" t="s">
        <v>61</v>
      </c>
      <c r="C15" s="30"/>
      <c r="D15" s="36"/>
      <c r="E15" s="30"/>
      <c r="F15" s="28"/>
      <c r="G15" s="27"/>
      <c r="H15" s="30"/>
      <c r="I15" s="62"/>
      <c r="J15" s="63"/>
    </row>
    <row r="16" spans="2:11">
      <c r="B16" s="1" t="s">
        <v>62</v>
      </c>
      <c r="C16" s="30"/>
      <c r="D16" s="36"/>
      <c r="E16" s="30"/>
      <c r="F16" s="28"/>
      <c r="G16" s="27"/>
      <c r="H16" s="30"/>
      <c r="I16" s="62"/>
      <c r="J16" s="63"/>
    </row>
    <row r="17" spans="2:10">
      <c r="B17" s="1" t="s">
        <v>63</v>
      </c>
      <c r="C17" s="30"/>
      <c r="D17" s="36"/>
      <c r="E17" s="30"/>
      <c r="F17" s="28"/>
      <c r="G17" s="27"/>
      <c r="H17" s="30"/>
      <c r="I17" s="62"/>
      <c r="J17" s="63"/>
    </row>
    <row r="18" spans="2:10">
      <c r="B18" s="1" t="s">
        <v>64</v>
      </c>
      <c r="C18" s="30"/>
      <c r="D18" s="36"/>
      <c r="E18" s="30"/>
      <c r="F18" s="28"/>
      <c r="G18" s="27"/>
      <c r="H18" s="30"/>
      <c r="I18" s="62"/>
      <c r="J18" s="63"/>
    </row>
    <row r="19" spans="2:10">
      <c r="B19" s="1" t="s">
        <v>65</v>
      </c>
      <c r="C19" s="30"/>
      <c r="D19" s="36"/>
      <c r="E19" s="30"/>
      <c r="F19" s="28"/>
      <c r="G19" s="27"/>
      <c r="H19" s="30"/>
      <c r="I19" s="62"/>
      <c r="J19" s="63"/>
    </row>
    <row r="20" spans="2:10">
      <c r="C20" t="s">
        <v>137</v>
      </c>
      <c r="D20" s="14"/>
      <c r="F20" s="15"/>
    </row>
    <row r="21" spans="2:10" ht="9" customHeight="1">
      <c r="D21" s="14"/>
      <c r="F21" s="15"/>
    </row>
    <row r="22" spans="2:10">
      <c r="E22" s="16" t="s">
        <v>66</v>
      </c>
      <c r="F22" s="17">
        <f>SUM(F8:F19)</f>
        <v>0</v>
      </c>
      <c r="G22" s="68" t="s">
        <v>136</v>
      </c>
      <c r="H22" s="69"/>
    </row>
    <row r="24" spans="2:10">
      <c r="B24" s="13" t="s">
        <v>67</v>
      </c>
    </row>
    <row r="25" spans="2:10">
      <c r="B25" s="5" t="s">
        <v>48</v>
      </c>
      <c r="C25" s="5" t="s">
        <v>68</v>
      </c>
      <c r="D25" s="5" t="s">
        <v>139</v>
      </c>
      <c r="E25" s="5" t="s">
        <v>69</v>
      </c>
      <c r="F25" s="7" t="s">
        <v>160</v>
      </c>
      <c r="G25" s="7" t="s">
        <v>70</v>
      </c>
      <c r="H25" s="5" t="s">
        <v>71</v>
      </c>
      <c r="I25" s="5" t="s">
        <v>141</v>
      </c>
      <c r="J25" s="5" t="s">
        <v>72</v>
      </c>
    </row>
    <row r="26" spans="2:10">
      <c r="B26" s="1" t="s">
        <v>54</v>
      </c>
      <c r="C26" s="30"/>
      <c r="D26" s="36"/>
      <c r="E26" s="30"/>
      <c r="F26" s="28"/>
      <c r="G26" s="27"/>
      <c r="H26" s="28"/>
      <c r="I26" s="28"/>
      <c r="J26" s="30"/>
    </row>
    <row r="27" spans="2:10">
      <c r="B27" s="1" t="s">
        <v>55</v>
      </c>
      <c r="C27" s="30"/>
      <c r="D27" s="36"/>
      <c r="E27" s="30"/>
      <c r="F27" s="28"/>
      <c r="G27" s="27"/>
      <c r="H27" s="28"/>
      <c r="I27" s="28"/>
      <c r="J27" s="30"/>
    </row>
    <row r="28" spans="2:10">
      <c r="B28" s="1" t="s">
        <v>56</v>
      </c>
      <c r="C28" s="30"/>
      <c r="D28" s="36"/>
      <c r="E28" s="30"/>
      <c r="F28" s="28"/>
      <c r="G28" s="27"/>
      <c r="H28" s="28"/>
      <c r="I28" s="28"/>
      <c r="J28" s="30"/>
    </row>
    <row r="29" spans="2:10">
      <c r="B29" s="1" t="s">
        <v>57</v>
      </c>
      <c r="C29" s="30"/>
      <c r="D29" s="36"/>
      <c r="E29" s="30"/>
      <c r="F29" s="28"/>
      <c r="G29" s="27"/>
      <c r="H29" s="28"/>
      <c r="I29" s="28"/>
      <c r="J29" s="30"/>
    </row>
    <row r="30" spans="2:10">
      <c r="B30" s="1" t="s">
        <v>58</v>
      </c>
      <c r="C30" s="30"/>
      <c r="D30" s="36"/>
      <c r="E30" s="30"/>
      <c r="F30" s="28"/>
      <c r="G30" s="27"/>
      <c r="H30" s="28"/>
      <c r="I30" s="28"/>
      <c r="J30" s="30"/>
    </row>
    <row r="31" spans="2:10">
      <c r="B31" s="1" t="s">
        <v>59</v>
      </c>
      <c r="C31" s="30"/>
      <c r="D31" s="36"/>
      <c r="E31" s="30"/>
      <c r="F31" s="28"/>
      <c r="G31" s="35"/>
      <c r="H31" s="28"/>
      <c r="I31" s="28"/>
      <c r="J31" s="30"/>
    </row>
    <row r="32" spans="2:10">
      <c r="B32" s="1" t="s">
        <v>60</v>
      </c>
      <c r="C32" s="30"/>
      <c r="D32" s="36"/>
      <c r="E32" s="30"/>
      <c r="F32" s="28"/>
      <c r="G32" s="35"/>
      <c r="H32" s="28"/>
      <c r="I32" s="28"/>
      <c r="J32" s="30"/>
    </row>
    <row r="33" spans="2:10">
      <c r="B33" s="1" t="s">
        <v>61</v>
      </c>
      <c r="C33" s="30"/>
      <c r="D33" s="36"/>
      <c r="E33" s="30"/>
      <c r="F33" s="28"/>
      <c r="G33" s="27"/>
      <c r="H33" s="28"/>
      <c r="I33" s="28"/>
      <c r="J33" s="30"/>
    </row>
    <row r="34" spans="2:10">
      <c r="B34" s="1" t="s">
        <v>62</v>
      </c>
      <c r="C34" s="30"/>
      <c r="D34" s="36"/>
      <c r="E34" s="30"/>
      <c r="F34" s="28"/>
      <c r="G34" s="27"/>
      <c r="H34" s="28"/>
      <c r="I34" s="28"/>
      <c r="J34" s="30"/>
    </row>
    <row r="35" spans="2:10">
      <c r="B35" s="1" t="s">
        <v>63</v>
      </c>
      <c r="C35" s="30"/>
      <c r="D35" s="36"/>
      <c r="E35" s="30"/>
      <c r="F35" s="28"/>
      <c r="G35" s="27"/>
      <c r="H35" s="28"/>
      <c r="I35" s="28"/>
      <c r="J35" s="30"/>
    </row>
    <row r="36" spans="2:10">
      <c r="B36" s="1" t="s">
        <v>64</v>
      </c>
      <c r="C36" s="30"/>
      <c r="D36" s="36"/>
      <c r="E36" s="30"/>
      <c r="F36" s="28"/>
      <c r="G36" s="27"/>
      <c r="H36" s="28"/>
      <c r="I36" s="28"/>
      <c r="J36" s="30"/>
    </row>
    <row r="37" spans="2:10">
      <c r="B37" s="1" t="s">
        <v>65</v>
      </c>
      <c r="C37" s="30"/>
      <c r="D37" s="36"/>
      <c r="E37" s="30"/>
      <c r="F37" s="28"/>
      <c r="G37" s="27"/>
      <c r="H37" s="28"/>
      <c r="I37" s="28"/>
      <c r="J37" s="30"/>
    </row>
    <row r="38" spans="2:10">
      <c r="B38" s="1" t="s">
        <v>73</v>
      </c>
      <c r="C38" s="30"/>
      <c r="D38" s="36"/>
      <c r="E38" s="30"/>
      <c r="F38" s="28"/>
      <c r="G38" s="27"/>
      <c r="H38" s="28"/>
      <c r="I38" s="28"/>
      <c r="J38" s="30"/>
    </row>
    <row r="39" spans="2:10">
      <c r="B39" s="1" t="s">
        <v>74</v>
      </c>
      <c r="C39" s="30"/>
      <c r="D39" s="36"/>
      <c r="E39" s="30"/>
      <c r="F39" s="28"/>
      <c r="G39" s="27"/>
      <c r="H39" s="28"/>
      <c r="I39" s="28"/>
      <c r="J39" s="30"/>
    </row>
    <row r="40" spans="2:10">
      <c r="B40" s="1" t="s">
        <v>75</v>
      </c>
      <c r="C40" s="30"/>
      <c r="D40" s="36"/>
      <c r="E40" s="30"/>
      <c r="F40" s="28"/>
      <c r="G40" s="27"/>
      <c r="H40" s="28"/>
      <c r="I40" s="28"/>
      <c r="J40" s="30"/>
    </row>
    <row r="41" spans="2:10">
      <c r="B41" s="1" t="s">
        <v>76</v>
      </c>
      <c r="C41" s="30"/>
      <c r="D41" s="36"/>
      <c r="E41" s="30"/>
      <c r="F41" s="28"/>
      <c r="G41" s="27"/>
      <c r="H41" s="28"/>
      <c r="I41" s="28"/>
      <c r="J41" s="30"/>
    </row>
    <row r="42" spans="2:10">
      <c r="B42" s="1" t="s">
        <v>77</v>
      </c>
      <c r="C42" s="30"/>
      <c r="D42" s="36"/>
      <c r="E42" s="30"/>
      <c r="F42" s="28"/>
      <c r="G42" s="27"/>
      <c r="H42" s="28"/>
      <c r="I42" s="28"/>
      <c r="J42" s="30"/>
    </row>
    <row r="43" spans="2:10">
      <c r="B43" s="1" t="s">
        <v>78</v>
      </c>
      <c r="C43" s="30"/>
      <c r="D43" s="36"/>
      <c r="E43" s="30"/>
      <c r="F43" s="28"/>
      <c r="G43" s="27"/>
      <c r="H43" s="28"/>
      <c r="I43" s="28"/>
      <c r="J43" s="30"/>
    </row>
    <row r="44" spans="2:10">
      <c r="B44" s="1" t="s">
        <v>79</v>
      </c>
      <c r="C44" s="30"/>
      <c r="D44" s="36"/>
      <c r="E44" s="30"/>
      <c r="F44" s="28"/>
      <c r="G44" s="27"/>
      <c r="H44" s="28"/>
      <c r="I44" s="28"/>
      <c r="J44" s="30"/>
    </row>
    <row r="45" spans="2:10">
      <c r="B45" s="1" t="s">
        <v>80</v>
      </c>
      <c r="C45" s="30"/>
      <c r="D45" s="36"/>
      <c r="E45" s="30"/>
      <c r="F45" s="28"/>
      <c r="G45" s="27"/>
      <c r="H45" s="28"/>
      <c r="I45" s="28"/>
      <c r="J45" s="30"/>
    </row>
    <row r="46" spans="2:10">
      <c r="B46" s="1" t="s">
        <v>81</v>
      </c>
      <c r="C46" s="30"/>
      <c r="D46" s="36"/>
      <c r="E46" s="30"/>
      <c r="F46" s="28"/>
      <c r="G46" s="27"/>
      <c r="H46" s="28"/>
      <c r="I46" s="28"/>
      <c r="J46" s="30"/>
    </row>
    <row r="47" spans="2:10">
      <c r="B47" s="1" t="s">
        <v>82</v>
      </c>
      <c r="C47" s="30"/>
      <c r="D47" s="36"/>
      <c r="E47" s="30"/>
      <c r="F47" s="28"/>
      <c r="G47" s="27"/>
      <c r="H47" s="28"/>
      <c r="I47" s="28"/>
      <c r="J47" s="30"/>
    </row>
    <row r="48" spans="2:10">
      <c r="B48" s="1" t="s">
        <v>83</v>
      </c>
      <c r="C48" s="30"/>
      <c r="D48" s="36"/>
      <c r="E48" s="30"/>
      <c r="F48" s="28"/>
      <c r="G48" s="27"/>
      <c r="H48" s="30"/>
      <c r="I48" s="28"/>
      <c r="J48" s="30"/>
    </row>
    <row r="49" spans="2:10">
      <c r="B49" s="1" t="s">
        <v>84</v>
      </c>
      <c r="C49" s="30"/>
      <c r="D49" s="36"/>
      <c r="E49" s="30"/>
      <c r="F49" s="28"/>
      <c r="G49" s="27"/>
      <c r="H49" s="30"/>
      <c r="I49" s="28"/>
      <c r="J49" s="30"/>
    </row>
    <row r="50" spans="2:10">
      <c r="B50" s="1" t="s">
        <v>85</v>
      </c>
      <c r="C50" s="30"/>
      <c r="D50" s="36"/>
      <c r="E50" s="30"/>
      <c r="F50" s="28"/>
      <c r="G50" s="27"/>
      <c r="H50" s="30"/>
      <c r="I50" s="28"/>
      <c r="J50" s="30"/>
    </row>
    <row r="51" spans="2:10">
      <c r="B51" s="1" t="s">
        <v>86</v>
      </c>
      <c r="C51" s="30"/>
      <c r="D51" s="36"/>
      <c r="E51" s="30"/>
      <c r="F51" s="28"/>
      <c r="G51" s="27"/>
      <c r="H51" s="30"/>
      <c r="I51" s="28"/>
      <c r="J51" s="30"/>
    </row>
    <row r="52" spans="2:10">
      <c r="B52" s="1" t="s">
        <v>87</v>
      </c>
      <c r="C52" s="30"/>
      <c r="D52" s="36"/>
      <c r="E52" s="30"/>
      <c r="F52" s="28"/>
      <c r="G52" s="27"/>
      <c r="H52" s="30"/>
      <c r="I52" s="28"/>
      <c r="J52" s="30"/>
    </row>
    <row r="53" spans="2:10">
      <c r="B53" s="1" t="s">
        <v>88</v>
      </c>
      <c r="C53" s="30"/>
      <c r="D53" s="36"/>
      <c r="E53" s="30"/>
      <c r="F53" s="28"/>
      <c r="G53" s="27"/>
      <c r="H53" s="30"/>
      <c r="I53" s="28"/>
      <c r="J53" s="30"/>
    </row>
    <row r="54" spans="2:10">
      <c r="B54" s="1" t="s">
        <v>89</v>
      </c>
      <c r="C54" s="30"/>
      <c r="D54" s="36"/>
      <c r="E54" s="30"/>
      <c r="F54" s="28"/>
      <c r="G54" s="27"/>
      <c r="H54" s="30"/>
      <c r="I54" s="28"/>
      <c r="J54" s="30"/>
    </row>
    <row r="55" spans="2:10">
      <c r="B55" s="1" t="s">
        <v>90</v>
      </c>
      <c r="C55" s="30"/>
      <c r="D55" s="36"/>
      <c r="E55" s="30"/>
      <c r="F55" s="28"/>
      <c r="G55" s="27"/>
      <c r="H55" s="30"/>
      <c r="I55" s="28"/>
      <c r="J55" s="30"/>
    </row>
    <row r="56" spans="2:10">
      <c r="B56" s="1" t="s">
        <v>91</v>
      </c>
      <c r="C56" s="30"/>
      <c r="D56" s="36"/>
      <c r="E56" s="30"/>
      <c r="F56" s="28"/>
      <c r="G56" s="27"/>
      <c r="H56" s="30"/>
      <c r="I56" s="28"/>
      <c r="J56" s="30"/>
    </row>
    <row r="57" spans="2:10">
      <c r="B57" s="1" t="s">
        <v>92</v>
      </c>
      <c r="C57" s="30"/>
      <c r="D57" s="36"/>
      <c r="E57" s="30"/>
      <c r="F57" s="28"/>
      <c r="G57" s="27"/>
      <c r="H57" s="30"/>
      <c r="I57" s="28"/>
      <c r="J57" s="30"/>
    </row>
    <row r="58" spans="2:10">
      <c r="B58" s="1" t="s">
        <v>93</v>
      </c>
      <c r="C58" s="30"/>
      <c r="D58" s="36"/>
      <c r="E58" s="30"/>
      <c r="F58" s="28"/>
      <c r="G58" s="27"/>
      <c r="H58" s="30"/>
      <c r="I58" s="28"/>
      <c r="J58" s="30"/>
    </row>
    <row r="59" spans="2:10">
      <c r="B59" s="1" t="s">
        <v>88</v>
      </c>
      <c r="C59" s="30"/>
      <c r="D59" s="36"/>
      <c r="E59" s="30"/>
      <c r="F59" s="28"/>
      <c r="G59" s="27"/>
      <c r="H59" s="30"/>
      <c r="I59" s="28"/>
      <c r="J59" s="30"/>
    </row>
    <row r="60" spans="2:10">
      <c r="B60" s="1" t="s">
        <v>89</v>
      </c>
      <c r="C60" s="30"/>
      <c r="D60" s="36"/>
      <c r="E60" s="30"/>
      <c r="F60" s="28"/>
      <c r="G60" s="27"/>
      <c r="H60" s="30"/>
      <c r="I60" s="28"/>
      <c r="J60" s="30"/>
    </row>
    <row r="61" spans="2:10">
      <c r="B61" s="1" t="s">
        <v>90</v>
      </c>
      <c r="C61" s="30"/>
      <c r="D61" s="36"/>
      <c r="E61" s="30"/>
      <c r="F61" s="28"/>
      <c r="G61" s="27"/>
      <c r="H61" s="30"/>
      <c r="I61" s="28"/>
      <c r="J61" s="30"/>
    </row>
    <row r="62" spans="2:10">
      <c r="B62" s="1" t="s">
        <v>91</v>
      </c>
      <c r="C62" s="30"/>
      <c r="D62" s="36"/>
      <c r="E62" s="30"/>
      <c r="F62" s="28"/>
      <c r="G62" s="27"/>
      <c r="H62" s="30"/>
      <c r="I62" s="28"/>
      <c r="J62" s="30"/>
    </row>
    <row r="63" spans="2:10">
      <c r="B63" s="1" t="s">
        <v>92</v>
      </c>
      <c r="C63" s="30"/>
      <c r="D63" s="36"/>
      <c r="E63" s="30"/>
      <c r="F63" s="28"/>
      <c r="G63" s="27"/>
      <c r="H63" s="30"/>
      <c r="I63" s="28"/>
      <c r="J63" s="30"/>
    </row>
    <row r="64" spans="2:10">
      <c r="B64" s="1" t="s">
        <v>93</v>
      </c>
      <c r="C64" s="30"/>
      <c r="D64" s="36"/>
      <c r="E64" s="30"/>
      <c r="F64" s="28"/>
      <c r="G64" s="27"/>
      <c r="H64" s="30"/>
      <c r="I64" s="28"/>
      <c r="J64" s="30"/>
    </row>
    <row r="65" spans="3:9">
      <c r="C65" t="s">
        <v>137</v>
      </c>
    </row>
    <row r="66" spans="3:9" ht="9" customHeight="1"/>
    <row r="67" spans="3:9">
      <c r="E67" s="66" t="s">
        <v>138</v>
      </c>
      <c r="F67" s="67"/>
      <c r="G67" s="64" t="s">
        <v>66</v>
      </c>
      <c r="H67" s="65"/>
      <c r="I67" s="17">
        <f>SUM(I26:I64)</f>
        <v>0</v>
      </c>
    </row>
    <row r="68" spans="3:9" ht="9" customHeight="1"/>
  </sheetData>
  <sheetProtection algorithmName="SHA-512" hashValue="RKmcIcBIcjR9a4pkH1k70it4iiaigTxFsmR5vpn2SR7dGf+R8tth8bUmnHuN5HauT29x85HXqIWpBba3jFlkQg==" saltValue="f8sXC55OTsBCZwEXJ1FKzA==" spinCount="100000" sheet="1" objects="1" scenarios="1"/>
  <mergeCells count="18">
    <mergeCell ref="G67:H67"/>
    <mergeCell ref="E67:F67"/>
    <mergeCell ref="G22:H22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B4:C4"/>
    <mergeCell ref="D4:G4"/>
    <mergeCell ref="I7:J7"/>
    <mergeCell ref="I8:J8"/>
    <mergeCell ref="I9:J9"/>
  </mergeCells>
  <phoneticPr fontId="1"/>
  <pageMargins left="0.7" right="0.7" top="0.75" bottom="0.75" header="0.3" footer="0.3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E361-6CFF-440E-B759-AA233A8CA6A9}">
  <dimension ref="B1:I30"/>
  <sheetViews>
    <sheetView view="pageBreakPreview" zoomScale="90" zoomScaleNormal="85" zoomScaleSheetLayoutView="90" workbookViewId="0">
      <selection activeCell="S15" sqref="S15"/>
    </sheetView>
  </sheetViews>
  <sheetFormatPr defaultRowHeight="18"/>
  <cols>
    <col min="1" max="1" width="3" customWidth="1"/>
    <col min="2" max="2" width="13.69921875" customWidth="1"/>
    <col min="3" max="3" width="46.296875" customWidth="1"/>
    <col min="4" max="4" width="18.5" customWidth="1"/>
    <col min="5" max="8" width="18.296875" customWidth="1"/>
    <col min="9" max="9" width="20.796875" customWidth="1"/>
    <col min="10" max="10" width="2.3984375" customWidth="1"/>
  </cols>
  <sheetData>
    <row r="1" spans="2:9" ht="9" customHeight="1"/>
    <row r="2" spans="2:9">
      <c r="B2" s="13" t="s">
        <v>155</v>
      </c>
      <c r="I2" s="21" t="s">
        <v>159</v>
      </c>
    </row>
    <row r="3" spans="2:9" ht="9" customHeight="1"/>
    <row r="4" spans="2:9">
      <c r="B4" s="57" t="s">
        <v>0</v>
      </c>
      <c r="C4" s="58"/>
      <c r="D4" s="43"/>
      <c r="E4" s="44"/>
      <c r="F4" s="59"/>
    </row>
    <row r="6" spans="2:9">
      <c r="B6" t="s">
        <v>94</v>
      </c>
    </row>
    <row r="7" spans="2:9">
      <c r="B7" t="s">
        <v>153</v>
      </c>
    </row>
    <row r="8" spans="2:9">
      <c r="D8" t="s">
        <v>147</v>
      </c>
    </row>
    <row r="9" spans="2:9">
      <c r="B9" s="71" t="s">
        <v>95</v>
      </c>
      <c r="C9" s="49"/>
      <c r="D9" s="9" t="s">
        <v>96</v>
      </c>
      <c r="E9" s="9" t="s">
        <v>97</v>
      </c>
      <c r="F9" s="9" t="s">
        <v>112</v>
      </c>
      <c r="G9" s="9" t="s">
        <v>113</v>
      </c>
      <c r="H9" s="9" t="s">
        <v>154</v>
      </c>
      <c r="I9" s="9" t="s">
        <v>116</v>
      </c>
    </row>
    <row r="10" spans="2:9">
      <c r="B10" s="1" t="s">
        <v>17</v>
      </c>
      <c r="C10" s="1" t="s">
        <v>17</v>
      </c>
      <c r="D10" s="31"/>
      <c r="E10" s="31"/>
      <c r="F10" s="31"/>
      <c r="G10" s="31"/>
      <c r="H10" s="31"/>
      <c r="I10" s="17">
        <f>SUM(D10:H10)</f>
        <v>0</v>
      </c>
    </row>
    <row r="11" spans="2:9">
      <c r="B11" s="72" t="s">
        <v>98</v>
      </c>
      <c r="C11" s="1" t="s">
        <v>99</v>
      </c>
      <c r="D11" s="31"/>
      <c r="E11" s="31"/>
      <c r="F11" s="31"/>
      <c r="G11" s="31"/>
      <c r="H11" s="31"/>
      <c r="I11" s="17">
        <f t="shared" ref="I11:I16" si="0">SUM(D11:H11)</f>
        <v>0</v>
      </c>
    </row>
    <row r="12" spans="2:9">
      <c r="B12" s="73"/>
      <c r="C12" s="1" t="s">
        <v>103</v>
      </c>
      <c r="D12" s="31"/>
      <c r="E12" s="31"/>
      <c r="F12" s="31"/>
      <c r="G12" s="31"/>
      <c r="H12" s="31"/>
      <c r="I12" s="17">
        <f t="shared" si="0"/>
        <v>0</v>
      </c>
    </row>
    <row r="13" spans="2:9">
      <c r="B13" s="74"/>
      <c r="C13" s="1" t="s">
        <v>100</v>
      </c>
      <c r="D13" s="31"/>
      <c r="E13" s="31"/>
      <c r="F13" s="31"/>
      <c r="G13" s="31"/>
      <c r="H13" s="31"/>
      <c r="I13" s="17">
        <f t="shared" si="0"/>
        <v>0</v>
      </c>
    </row>
    <row r="14" spans="2:9">
      <c r="B14" s="18" t="s">
        <v>101</v>
      </c>
      <c r="C14" s="1" t="s">
        <v>109</v>
      </c>
      <c r="D14" s="34"/>
      <c r="E14" s="34"/>
      <c r="F14" s="34"/>
      <c r="G14" s="34"/>
      <c r="H14" s="34"/>
      <c r="I14" s="17">
        <f t="shared" si="0"/>
        <v>0</v>
      </c>
    </row>
    <row r="15" spans="2:9">
      <c r="B15" s="18" t="s">
        <v>102</v>
      </c>
      <c r="C15" s="1" t="s">
        <v>111</v>
      </c>
      <c r="D15" s="31"/>
      <c r="E15" s="31"/>
      <c r="F15" s="31"/>
      <c r="G15" s="31"/>
      <c r="H15" s="31"/>
      <c r="I15" s="17">
        <f>SUM(D15:H15)</f>
        <v>0</v>
      </c>
    </row>
    <row r="16" spans="2:9">
      <c r="B16" s="18" t="s">
        <v>20</v>
      </c>
      <c r="C16" s="1" t="s">
        <v>114</v>
      </c>
      <c r="D16" s="31"/>
      <c r="E16" s="31"/>
      <c r="F16" s="31"/>
      <c r="G16" s="31"/>
      <c r="H16" s="31"/>
      <c r="I16" s="17">
        <f t="shared" si="0"/>
        <v>0</v>
      </c>
    </row>
    <row r="17" spans="2:9">
      <c r="B17" s="18" t="s">
        <v>110</v>
      </c>
      <c r="C17" s="4" t="s">
        <v>115</v>
      </c>
      <c r="D17" s="17">
        <f>D12+D14-D15+D16</f>
        <v>0</v>
      </c>
      <c r="E17" s="17">
        <f t="shared" ref="E17:H17" si="1">E12+E14-E15+E16</f>
        <v>0</v>
      </c>
      <c r="F17" s="17">
        <f t="shared" si="1"/>
        <v>0</v>
      </c>
      <c r="G17" s="17">
        <f t="shared" si="1"/>
        <v>0</v>
      </c>
      <c r="H17" s="17">
        <f t="shared" si="1"/>
        <v>0</v>
      </c>
      <c r="I17" s="17">
        <f>SUM(D17:H17)</f>
        <v>0</v>
      </c>
    </row>
    <row r="18" spans="2:9">
      <c r="B18" s="70" t="s">
        <v>143</v>
      </c>
      <c r="C18" s="4" t="s">
        <v>117</v>
      </c>
      <c r="D18" s="17">
        <f>D17</f>
        <v>0</v>
      </c>
      <c r="E18" s="17">
        <f>E17</f>
        <v>0</v>
      </c>
      <c r="F18" s="17">
        <f>F17</f>
        <v>0</v>
      </c>
      <c r="G18" s="17">
        <f>G17</f>
        <v>0</v>
      </c>
      <c r="H18" s="17">
        <f>H17</f>
        <v>0</v>
      </c>
      <c r="I18" s="17">
        <f>SUM(D18:H18)</f>
        <v>0</v>
      </c>
    </row>
    <row r="19" spans="2:9">
      <c r="B19" s="41"/>
      <c r="C19" s="4" t="s">
        <v>118</v>
      </c>
      <c r="D19" s="17">
        <f>D17/(1+0.05)^1</f>
        <v>0</v>
      </c>
      <c r="E19" s="17">
        <f>E17/(1+0.05)^2</f>
        <v>0</v>
      </c>
      <c r="F19" s="17">
        <f>F17/(1+0.05)^3</f>
        <v>0</v>
      </c>
      <c r="G19" s="17">
        <f>G17/(1+0.05)^4</f>
        <v>0</v>
      </c>
      <c r="H19" s="17">
        <f>H17/(1+0.05)^5</f>
        <v>0</v>
      </c>
      <c r="I19" s="17">
        <f t="shared" ref="I19:I22" si="2">SUM(D19:H19)</f>
        <v>0</v>
      </c>
    </row>
    <row r="20" spans="2:9">
      <c r="B20" s="41"/>
      <c r="C20" s="4" t="s">
        <v>119</v>
      </c>
      <c r="D20" s="17">
        <f>D17/(1+0.1)^1</f>
        <v>0</v>
      </c>
      <c r="E20" s="17">
        <f>E17/(1+0.1)^2</f>
        <v>0</v>
      </c>
      <c r="F20" s="17">
        <f>F17/(1+0.1)^3</f>
        <v>0</v>
      </c>
      <c r="G20" s="17">
        <f>G17/(1+0.1)^4</f>
        <v>0</v>
      </c>
      <c r="H20" s="17">
        <f>H17/(1+0.1)^5</f>
        <v>0</v>
      </c>
      <c r="I20" s="17">
        <f t="shared" si="2"/>
        <v>0</v>
      </c>
    </row>
    <row r="21" spans="2:9">
      <c r="B21" s="41"/>
      <c r="C21" s="4" t="s">
        <v>120</v>
      </c>
      <c r="D21" s="17">
        <f>D17/(1+0.15)^1</f>
        <v>0</v>
      </c>
      <c r="E21" s="17">
        <f>E17/(1+0.15)^2</f>
        <v>0</v>
      </c>
      <c r="F21" s="17">
        <f>F17/(1+0.15)^3</f>
        <v>0</v>
      </c>
      <c r="G21" s="17">
        <f>G17/(1+0.15)^4</f>
        <v>0</v>
      </c>
      <c r="H21" s="17">
        <f>H17/(1+0.15)^5</f>
        <v>0</v>
      </c>
      <c r="I21" s="17">
        <f t="shared" si="2"/>
        <v>0</v>
      </c>
    </row>
    <row r="22" spans="2:9">
      <c r="B22" s="42"/>
      <c r="C22" s="4" t="s">
        <v>121</v>
      </c>
      <c r="D22" s="17">
        <f>D17/(1+0.2)^1</f>
        <v>0</v>
      </c>
      <c r="E22" s="17">
        <f>E17/(1+0.2)^2</f>
        <v>0</v>
      </c>
      <c r="F22" s="17">
        <f>F17/(1+0.2)^3</f>
        <v>0</v>
      </c>
      <c r="G22" s="17">
        <f>G17/(1+0.2)^4</f>
        <v>0</v>
      </c>
      <c r="H22" s="17">
        <f>H17/(1+0.2)^5</f>
        <v>0</v>
      </c>
      <c r="I22" s="17">
        <f t="shared" si="2"/>
        <v>0</v>
      </c>
    </row>
    <row r="24" spans="2:9">
      <c r="B24" s="70" t="s">
        <v>144</v>
      </c>
      <c r="C24" s="20" t="s">
        <v>146</v>
      </c>
      <c r="D24" s="26">
        <f>資金繰り表!D31+資金繰り表!D34</f>
        <v>0</v>
      </c>
    </row>
    <row r="25" spans="2:9">
      <c r="B25" s="41"/>
      <c r="C25" s="20" t="s">
        <v>145</v>
      </c>
      <c r="D25" s="26">
        <f>I17</f>
        <v>0</v>
      </c>
    </row>
    <row r="26" spans="2:9">
      <c r="B26" s="41"/>
      <c r="C26" s="22" t="s">
        <v>148</v>
      </c>
      <c r="D26" s="19" t="str">
        <f>IF(D18&gt;D$24,"1年間",IF((D18+E18)&gt;D$24,"2年間",IF((D18+E18+F18)&gt;D$24,"3年間",IF((D18+E18+F18+G18)&gt;D$24,"4年間",IF((D18+E18+F18+G18+H18)&gt;D$24,"5年間","5年超")))))</f>
        <v>5年超</v>
      </c>
    </row>
    <row r="27" spans="2:9">
      <c r="B27" s="41"/>
      <c r="C27" s="22" t="s">
        <v>149</v>
      </c>
      <c r="D27" s="19" t="str">
        <f t="shared" ref="D27:D30" si="3">IF(D19&gt;D$24,"1年間",IF((D19+E19)&gt;D$24,"2年間",IF((D19+E19+F19)&gt;D$24,"3年間",IF((D19+E19+F19+G19)&gt;D$24,"4年間",IF((D19+E19+F19+G19+H19)&gt;D$24,"5年間","5年超")))))</f>
        <v>5年超</v>
      </c>
    </row>
    <row r="28" spans="2:9">
      <c r="B28" s="41"/>
      <c r="C28" s="22" t="s">
        <v>150</v>
      </c>
      <c r="D28" s="19" t="str">
        <f t="shared" si="3"/>
        <v>5年超</v>
      </c>
    </row>
    <row r="29" spans="2:9">
      <c r="B29" s="41"/>
      <c r="C29" s="22" t="s">
        <v>151</v>
      </c>
      <c r="D29" s="19" t="str">
        <f t="shared" si="3"/>
        <v>5年超</v>
      </c>
    </row>
    <row r="30" spans="2:9">
      <c r="B30" s="42"/>
      <c r="C30" s="22" t="s">
        <v>152</v>
      </c>
      <c r="D30" s="19" t="str">
        <f t="shared" si="3"/>
        <v>5年超</v>
      </c>
    </row>
  </sheetData>
  <sheetProtection algorithmName="SHA-512" hashValue="GSIOOnPu58gfgr7vNQSUiI/uOTnM9yxsDXUb1Wcai6GZXN1Mr32YzAmLGkg4MqSm6b9341qhGjc38Ni7zMUzmg==" saltValue="KaMRqVxDMX0mYENu0rpTPg==" spinCount="100000" sheet="1" objects="1" scenarios="1"/>
  <mergeCells count="6">
    <mergeCell ref="B24:B30"/>
    <mergeCell ref="B9:C9"/>
    <mergeCell ref="B11:B13"/>
    <mergeCell ref="B4:C4"/>
    <mergeCell ref="D4:F4"/>
    <mergeCell ref="B18:B22"/>
  </mergeCells>
  <phoneticPr fontId="1"/>
  <pageMargins left="0.7" right="0.7" top="0.75" bottom="0.75" header="0.3" footer="0.3"/>
  <pageSetup paperSize="9" scale="68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f30e9a-6e94-4c2c-84cf-21ebc089cd6a">
      <Terms xmlns="http://schemas.microsoft.com/office/infopath/2007/PartnerControls"/>
    </lcf76f155ced4ddcb4097134ff3c332f>
    <TaxCatchAll xmlns="976d2d84-256f-48db-9dc5-44d8abf48db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52C6C0002EDCD48B47BDF8C4AA12898" ma:contentTypeVersion="10" ma:contentTypeDescription="新しいドキュメントを作成します。" ma:contentTypeScope="" ma:versionID="370315509856350de39f800cbaa750cd">
  <xsd:schema xmlns:xsd="http://www.w3.org/2001/XMLSchema" xmlns:xs="http://www.w3.org/2001/XMLSchema" xmlns:p="http://schemas.microsoft.com/office/2006/metadata/properties" xmlns:ns2="8ff30e9a-6e94-4c2c-84cf-21ebc089cd6a" xmlns:ns3="976d2d84-256f-48db-9dc5-44d8abf48db6" targetNamespace="http://schemas.microsoft.com/office/2006/metadata/properties" ma:root="true" ma:fieldsID="826a3439772e0f62da1c46f6a7e4746d" ns2:_="" ns3:_="">
    <xsd:import namespace="8ff30e9a-6e94-4c2c-84cf-21ebc089cd6a"/>
    <xsd:import namespace="976d2d84-256f-48db-9dc5-44d8abf48d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f30e9a-6e94-4c2c-84cf-21ebc089cd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9d9c9a3c-fcc5-402f-98fe-c7c4e5ec2b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d2d84-256f-48db-9dc5-44d8abf48db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1aeedb-6a52-4e9c-888d-d36c55f5fd87}" ma:internalName="TaxCatchAll" ma:showField="CatchAllData" ma:web="976d2d84-256f-48db-9dc5-44d8abf48d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ECB346-C82C-42A6-AC9F-E12B2EF365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333518-B10B-4665-9F80-BF10D42EFE3B}">
  <ds:schemaRefs>
    <ds:schemaRef ds:uri="8ff30e9a-6e94-4c2c-84cf-21ebc089cd6a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976d2d84-256f-48db-9dc5-44d8abf48db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772A2D-6DF4-4EE5-9371-6AAD0B675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f30e9a-6e94-4c2c-84cf-21ebc089cd6a"/>
    <ds:schemaRef ds:uri="976d2d84-256f-48db-9dc5-44d8abf48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資金繰り表</vt:lpstr>
      <vt:lpstr>資金の見通し</vt:lpstr>
      <vt:lpstr>事業化後の売上等の見通し</vt:lpstr>
      <vt:lpstr>資金の見通し!Print_Area</vt:lpstr>
      <vt:lpstr>資金繰り表!Print_Area</vt:lpstr>
      <vt:lpstr>事業化後の売上等の見通し!Print_Area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吉田 賢哉</dc:creator>
  <cp:keywords/>
  <dc:description/>
  <cp:lastModifiedBy>吉田 賢哉／リサーチ・コンサル／JRI (yoshida kenya)</cp:lastModifiedBy>
  <cp:revision/>
  <cp:lastPrinted>2026-06-03T04:38:47Z</cp:lastPrinted>
  <dcterms:created xsi:type="dcterms:W3CDTF">2015-06-05T18:17:20Z</dcterms:created>
  <dcterms:modified xsi:type="dcterms:W3CDTF">2026-06-03T04:40:00Z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0x010100652C6C0002EDCD48B47BDF8C4AA12898</vt:lpwstr>
  </property>
  <property fmtid="{D5CDD505-2E9C-101B-9397-08002B2CF9AE}" pid="3" name="MediaServiceImageTags">
    <vt:lpwstr/>
  </property>
</Properties>
</file>